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2" sheetId="2" r:id="rId1"/>
  </sheets>
  <externalReferences>
    <externalReference r:id="rId2"/>
  </externalReferences>
  <calcPr calcId="152511"/>
</workbook>
</file>

<file path=xl/calcChain.xml><?xml version="1.0" encoding="utf-8"?>
<calcChain xmlns="http://schemas.openxmlformats.org/spreadsheetml/2006/main">
  <c r="G78" i="2" l="1"/>
  <c r="G12" i="2" l="1"/>
  <c r="G13" i="2"/>
  <c r="G14" i="2"/>
  <c r="G15" i="2"/>
  <c r="G16" i="2"/>
  <c r="E17" i="2"/>
  <c r="F17" i="2"/>
  <c r="E18" i="2"/>
  <c r="F18" i="2"/>
  <c r="E19" i="2"/>
  <c r="F19" i="2"/>
  <c r="E20" i="2"/>
  <c r="F20" i="2"/>
  <c r="E21" i="2"/>
  <c r="F21" i="2"/>
  <c r="E22" i="2"/>
  <c r="F22" i="2"/>
  <c r="E23" i="2"/>
  <c r="F23" i="2"/>
  <c r="E24" i="2"/>
  <c r="F24" i="2"/>
  <c r="E25" i="2"/>
  <c r="F25" i="2"/>
  <c r="E26" i="2"/>
  <c r="F26" i="2"/>
  <c r="E27" i="2"/>
  <c r="F27" i="2"/>
  <c r="E28" i="2"/>
  <c r="F28" i="2"/>
  <c r="E29" i="2"/>
  <c r="F29" i="2"/>
  <c r="E30" i="2"/>
  <c r="F30" i="2"/>
  <c r="E31" i="2"/>
  <c r="F31" i="2"/>
  <c r="E32" i="2"/>
  <c r="F32" i="2"/>
  <c r="E33" i="2"/>
  <c r="F33" i="2"/>
  <c r="E34" i="2"/>
  <c r="F34" i="2"/>
  <c r="E35" i="2"/>
  <c r="F35" i="2"/>
  <c r="E36" i="2"/>
  <c r="F36" i="2"/>
  <c r="E37" i="2"/>
  <c r="F37" i="2"/>
  <c r="E38" i="2"/>
  <c r="F38" i="2"/>
  <c r="E39" i="2"/>
  <c r="F39" i="2"/>
  <c r="E40" i="2"/>
  <c r="F40" i="2"/>
  <c r="E41" i="2"/>
  <c r="F41" i="2"/>
  <c r="E42" i="2"/>
  <c r="F42" i="2"/>
  <c r="E43" i="2"/>
  <c r="F43" i="2"/>
  <c r="E44" i="2"/>
  <c r="F44" i="2"/>
  <c r="E45" i="2"/>
  <c r="F45" i="2"/>
  <c r="E46" i="2"/>
  <c r="F46" i="2"/>
  <c r="E47" i="2"/>
  <c r="F47" i="2"/>
  <c r="E48" i="2"/>
  <c r="F48" i="2"/>
  <c r="E49" i="2"/>
  <c r="F49" i="2"/>
  <c r="E50" i="2"/>
  <c r="F50" i="2"/>
  <c r="E51" i="2"/>
  <c r="F51" i="2"/>
  <c r="E52" i="2"/>
  <c r="F52" i="2"/>
  <c r="E53" i="2"/>
  <c r="F53" i="2"/>
  <c r="E54" i="2"/>
  <c r="F54" i="2"/>
  <c r="E55" i="2"/>
  <c r="F55" i="2"/>
  <c r="E56" i="2"/>
  <c r="F56" i="2"/>
  <c r="E57" i="2"/>
  <c r="F57" i="2"/>
  <c r="E58" i="2"/>
  <c r="F58" i="2"/>
  <c r="E59" i="2"/>
  <c r="F59" i="2"/>
  <c r="E60" i="2"/>
  <c r="F60" i="2"/>
  <c r="E61" i="2"/>
  <c r="F61" i="2"/>
  <c r="E62" i="2"/>
  <c r="F62" i="2"/>
  <c r="E63" i="2"/>
  <c r="F63" i="2"/>
  <c r="E64" i="2"/>
  <c r="F64" i="2"/>
  <c r="E65" i="2"/>
  <c r="F65" i="2"/>
  <c r="E66" i="2"/>
  <c r="F66" i="2"/>
  <c r="E67" i="2"/>
  <c r="F67" i="2"/>
  <c r="E68" i="2"/>
  <c r="F68" i="2"/>
  <c r="E69" i="2"/>
  <c r="F69" i="2"/>
  <c r="E70" i="2"/>
  <c r="F70" i="2"/>
  <c r="E71" i="2"/>
  <c r="F71" i="2"/>
  <c r="E72" i="2"/>
  <c r="F72" i="2"/>
  <c r="E73" i="2"/>
  <c r="F73" i="2"/>
  <c r="E74" i="2"/>
  <c r="F74" i="2"/>
  <c r="E75" i="2"/>
  <c r="F75" i="2"/>
  <c r="E76" i="2"/>
  <c r="F76" i="2"/>
  <c r="E77" i="2"/>
  <c r="F77" i="2"/>
  <c r="G52" i="2" l="1"/>
  <c r="G48" i="2"/>
  <c r="G44" i="2"/>
  <c r="G40" i="2"/>
  <c r="G36" i="2"/>
  <c r="G32" i="2"/>
  <c r="G28" i="2"/>
  <c r="G24" i="2"/>
  <c r="G20" i="2"/>
  <c r="G64" i="2"/>
  <c r="G72" i="2"/>
  <c r="G77" i="2"/>
  <c r="G70" i="2"/>
  <c r="G66" i="2"/>
  <c r="G62" i="2"/>
  <c r="G54" i="2"/>
  <c r="G46" i="2"/>
  <c r="G38" i="2"/>
  <c r="G30" i="2"/>
  <c r="G22" i="2"/>
  <c r="G74" i="2"/>
  <c r="G58" i="2"/>
  <c r="G76" i="2"/>
  <c r="G69" i="2"/>
  <c r="G73" i="2"/>
  <c r="G65" i="2"/>
  <c r="G55" i="2"/>
  <c r="G57" i="2"/>
  <c r="G47" i="2"/>
  <c r="G61" i="2"/>
  <c r="G51" i="2"/>
  <c r="G56" i="2"/>
  <c r="G71" i="2"/>
  <c r="G67" i="2"/>
  <c r="G59" i="2"/>
  <c r="G53" i="2"/>
  <c r="G49" i="2"/>
  <c r="G45" i="2"/>
  <c r="G41" i="2"/>
  <c r="G37" i="2"/>
  <c r="G33" i="2"/>
  <c r="G29" i="2"/>
  <c r="G25" i="2"/>
  <c r="G21" i="2"/>
  <c r="G17" i="2"/>
  <c r="G63" i="2"/>
  <c r="G43" i="2"/>
  <c r="G39" i="2"/>
  <c r="G35" i="2"/>
  <c r="G31" i="2"/>
  <c r="G27" i="2"/>
  <c r="G23" i="2"/>
  <c r="G19" i="2"/>
  <c r="G42" i="2"/>
  <c r="G68" i="2"/>
  <c r="G50" i="2"/>
  <c r="G26" i="2"/>
  <c r="G18" i="2"/>
  <c r="G60" i="2"/>
  <c r="G75" i="2"/>
  <c r="G34" i="2"/>
</calcChain>
</file>

<file path=xl/sharedStrings.xml><?xml version="1.0" encoding="utf-8"?>
<sst xmlns="http://schemas.openxmlformats.org/spreadsheetml/2006/main" count="341" uniqueCount="151">
  <si>
    <t>Ед. изм.</t>
  </si>
  <si>
    <t>Техническая спецификация</t>
  </si>
  <si>
    <t>№ Лота</t>
  </si>
  <si>
    <t>Наименование</t>
  </si>
  <si>
    <t>Потребность</t>
  </si>
  <si>
    <t>Место поставки</t>
  </si>
  <si>
    <t>Срок поставки</t>
  </si>
  <si>
    <t>по заявке заказчика в течение 2022 года</t>
  </si>
  <si>
    <t>140010 Павлодарская область, г.павлодар, ул.Щедрина 63 склад заказчика</t>
  </si>
  <si>
    <t>сумма</t>
  </si>
  <si>
    <t>цена за единицу</t>
  </si>
  <si>
    <t xml:space="preserve">Шовный хирургический материал 1(5)   - 75см.с колющей иглой HR 45 стерильный </t>
  </si>
  <si>
    <t>Синтетическая абсорбирующаяся плетенная нить, сделанная из полигликолидлактида 90% гликолид и 10% Л-лактид. Покрытие стеарат кальция и сополимер (30% гликолид и 70% Л-лактид)Стерильный  рассасывающийся  хирург. Шовный материал  из очищенной соединительной ткани коллагена. 1(5)- 75см. с колющей иглой HR 45 стерильный</t>
  </si>
  <si>
    <t>шт</t>
  </si>
  <si>
    <t>О проведении закупа способом тендера  для  КГП на ПХВ «Павлодарская областная больница им.Г.Султанова»</t>
  </si>
  <si>
    <t xml:space="preserve">Бумага(Термобумага) к электрокардиографу </t>
  </si>
  <si>
    <t>Бумага на ЭКГ аппарат  (ДЖЕНИРАЛ электрик)</t>
  </si>
  <si>
    <t>Инфузионная магистраль</t>
  </si>
  <si>
    <t>Полоска электрохимическая однократного применения ПКГ 03 к глюкометру имеющегося у заказчика Сателлит Экспресс</t>
  </si>
  <si>
    <t>Бумага(Термобумага) к электрокардиографу «ЭК 12Т 01- Р-Д», шириной 110 мм-  в рулоне</t>
  </si>
  <si>
    <t>Бумага А 4, красная сетка  шириной  205 мм,Z -складка  ( 150 листов) упаковка № 150</t>
  </si>
  <si>
    <t xml:space="preserve">Инфузионная магистраль“Infusomat Plus Line” Type IV Standart- Luer Lock </t>
  </si>
  <si>
    <t>Полоска электрохимическая однократного применения ПКГ 03 к глюкометру имеющегося у заказчика Сателлит Экспресс, для количественного определения глюкозы в цельной крови. Каждая тест полоска в индивидуальной упаковке, у каждой полоски есть тестовая зонасодержащая индикаторный реагент. В комплекте с кодирующей полоской и инструкцией. № 50</t>
  </si>
  <si>
    <t>штук</t>
  </si>
  <si>
    <t>рулон</t>
  </si>
  <si>
    <t>упаковка</t>
  </si>
  <si>
    <t>уп</t>
  </si>
  <si>
    <t>наб</t>
  </si>
  <si>
    <t>фл</t>
  </si>
  <si>
    <t>Холестерин ЛПНП,реагент для определения (CHOLESTEROL LDL ) кол-во опред-740т</t>
  </si>
  <si>
    <t>Для количественного определения холестерина липопротеинов низкой плотности   в сыворотке и плазме крови человека ферментативным колориметрическим методом на анализаторе Beckman Coulter серии  AU. Количество исследований в упаковке 740.   R1 4x27 mL, R2 4x9 mL, t +2-8. СBeckman Coulter Inc., СШАВнесение профиля реагента в ПО анализатора сертифтцированным специалистом поставщика, каллибровка, адаптация и проведение контролей на анализаторе</t>
  </si>
  <si>
    <t>Холестерин ЛПВП,реагент для определения (CHOLESTEROL HDL ) кол-во опред-740т</t>
  </si>
  <si>
    <t>Для количественного определения холестерина липопротеинов высокойплотности   в сыворотке и плазме крови человека ферментативным колориметрическим методом на анализаторе Beckman Coulter серии  AU. Количество исследований в упаковке 740.   R1 4x27 mL, R2 4x9 mL, t +2-8 С Beckman Coulter Inc., СШАВнесение профиля реагента в ПО анализатора сертифтцированным специалистом поставщика, каллибровка, адаптация и проведение контролей на анализаторе</t>
  </si>
  <si>
    <t>Ферритин, реагент для определения(FERRITIN) кол-во опред-800т</t>
  </si>
  <si>
    <t>Для количественного определения ферритина  в сыворотке и плазме крови человека иммунотурбидиметрическим методом на анализаторе Beckman Coulter серии  AU. Количество исследований в упаковке 800.    R1 4 x 24 mL, R2 4 x 12 mL,    t +2-8 СBeckman Coulter Inc., СШАВнесение профиля реагента в ПО анализатора сертифтцированным специалистом поставщика, каллибровка, адаптация и проведение контролей на анализаторе</t>
  </si>
  <si>
    <t>С-реактивный белок (латекс) реагент для определения (CRP-LATEX) кол-во опред-920т</t>
  </si>
  <si>
    <t>Для количественного определения С-реактивного белка  в сыворотке  и плазме крови человека иммунотурбидиметрическим методом на анализаторе Beckman Coulter серии  AU. Количество исследований в упаковке 920.            R1 4 x 30 mL, R2 4 x 30 mL, t +2-8. СBeckman Coulter Inc., США</t>
  </si>
  <si>
    <t>Ревматоидный фактор (РФ) (латекс), реагент для определения (RF-LATEX) кол-во опред-1000 т</t>
  </si>
  <si>
    <t>Для количественного определения ревматоидного фактора в сыворотке и плазме крови человека методом фотометрии в видимом диапазоне на анализаторе Beckman Coulter серии  AU.    Количество исследований в упаковке 1000.             R1 4 x 24 mL, R2 4 x 8 mL, t +2-8 СBeckman Coulter Inc., СШАВнесение профиля реагента в ПО анализатора сертифтцированным специалистом поставщика, каллибровка, адаптация и проведение контролей на анализаторе</t>
  </si>
  <si>
    <t>Альфа-амилаза,реагент для определения (a-AMYLASE) кол-во опред-1600т</t>
  </si>
  <si>
    <t>Для количественного определения альфы-амилазы в сыворотке и плазме крови человека кинетическим методом колориметрическим  на анализаторе Beckman Coulter серии  AU. Количество исследований в упаковке 1600. R1 4 x 40 mL, R2 4 x 10 mL, t +2-8. СBeckman Coulter Inc., СШАВнесение профиля реагента в ПО анализатора сертифтцированным специалистом поставщика, каллибровка, адаптация и проведение контролей на анализаторе</t>
  </si>
  <si>
    <t>Аланинаминотрансфераза ,реагент для определения (ALT) кол-во опред-3920т</t>
  </si>
  <si>
    <t>Для количественного определения аланинаминотрансферазы  в сыворотке  и плазме крови человека УФ кинетическим методом на анализаторе Beckman Coulter серии  AU. Количество исследований в упаковке 3920. R1 4 x 50 mL, R2 4 x 25 mL, t +2-8. СBeckman Coulter Inc., СШАВнесение профиля реагента в ПО анализатора сертифтцированным специалистом поставщика, каллибровка, адаптация и проведение контролей на анализаторе</t>
  </si>
  <si>
    <t>Аспартатаминотрансфераза,реагент для определения (AST) кол-во опред-3920 т</t>
  </si>
  <si>
    <t>Для количественного определения аспартатаминотрансферазы в сыворотке  и плазме крови человека УФ кинетическим методом на анализаторе Beckman Coulter серии  AU. Количество исследований в упаковке 3920. R1 4 x 25 mL, R2 4 x 25 mL, t +2-8. СBeckman Coulter Inc., СШАВнесение профиля реагента в ПО анализатора сертифтцированным специалистом поставщика, каллибровка, адаптация и проведение контролей на анализаторе</t>
  </si>
  <si>
    <t>Общий билирубин, реагент для определения(TOTAL BILIRUBIN) кол-во опред-2360т</t>
  </si>
  <si>
    <t>Для количественного определения общего билирубина в сыворотке и плазме крови человека методом фотометрии в видимом диапазоне на анализаторе Beckman Coulter серии  AU. Количество исследований в упаковке 2360. R1 4x15 mL, R2 4x15 mL, t +2-8. СBeckman Coulter Inc., СШАВнесение профиля реагента в ПО анализатора сертифтцированным специалистом поставщика, каллибровка, адаптация и проведение контролей на анализаторе</t>
  </si>
  <si>
    <t>Прямой билирубин, реагент для определения(DIRECT BILIRUBIN) кол-во опред-920т</t>
  </si>
  <si>
    <t>Для количественного определения прямого билирубина в сыворотке и плазме крови человека методом фотометрии в видимом диапазоне на анализаторе Beckman Coulter серии  AU. Количество исследований в упаковке 920. R1 4x6 mL, R2 4x6 mL,              t +2-8. СBeckman Coulter Inc., США</t>
  </si>
  <si>
    <t>Креатинин,реагент для определения (CREATININE) кол-во опред-3960т</t>
  </si>
  <si>
    <t>Для количественного определения креатинина, в сыворотке и плазме крови человека кинетическим колориметрическим методом на анализаторе Beckman Coulter серии  AU. Количество исследований в упаковке 3960.  R1 4 x 51 mL, R2 4 x 51 mL, t +2-8. СBeckman Coulter Inc., СШАВнесение профиля реагента в ПО анализатора сертифтцированным специалистом поставщика, каллибровка, адаптация и проведение контролей на анализаторе</t>
  </si>
  <si>
    <t>Мочевина,реагент для определения( UREA/UREA NITROGEN) кол-во опред-2480т</t>
  </si>
  <si>
    <t>Для количественного определения мочевины в сыворотке и плазме крови человека кинетическим методом в УФ-диапазоне на анализаторе Beckman Coulter серии  AU. Количество исследований в упаковке 2480. R1 4 x 25 mL, R1-2 4 x 25 mL, t +2-8. С    Beckman Coulter Inc., СШАВнесение профиля реагента в ПО анализатора сертифтцированным специалистом поставщика, каллибровка, адаптация и проведение контролей на анализаторе</t>
  </si>
  <si>
    <t>Лактатдегидрогиназа ,реагент для определения</t>
  </si>
  <si>
    <t>УФ кинетическое определение активности лактатдегидрогеназы, EC 1.1.1.27, в сыворотке и плазме человека на анализаторах Beckman Coulter серии AU. Только для in vitro диагностики. Beckman Coulter Inc., СШАВнесение профиля реагента в ПО анализатора сертифтцированным специалистом поставщика, каллибровка, адаптация и проведение контролей на анализаторе</t>
  </si>
  <si>
    <t>Железо ,реагент для определения</t>
  </si>
  <si>
    <t>Колориметрический фотометрический тест для количественного определения железа в сыворотке или плазме человека Количественное определение железа в сыворотке и плазме человека методом фотометрии в видимом диапазоне на анализаторах Beckman Coulter серии AU. Только для диагностики in vitro.Beckman Coulter Inc., СШАВнесение профиля реагента в ПО анализатора сертифтцированным специалистом поставщика, каллибровка, адаптация и проведение контролей на анализаторе</t>
  </si>
  <si>
    <t>Глюкоза,реагент для определения</t>
  </si>
  <si>
    <t>Для количественного определения глюкозы в сыворотке и плазме крови человека ферментативным (гексокиназным) методом в УФ-диапазоне на анализаторе Beckman Coulter серии AU. Количество исследований в упаковке 5200. R1 4 x 53 mL, R2 4 x 27 mL, t +2-8 Beckman Coulter Inc., СШАВнесение профиля реагента в ПО анализатора сертифтцированным специалистом поставщика, каллибровка, адаптация и проведение контролей на анализаторе</t>
  </si>
  <si>
    <t xml:space="preserve">Общий белок, реагент для определения (TOTAL PROTEIN). </t>
  </si>
  <si>
    <t>Для количественного определения общего белка    в сыворотке и плазме крови человека ферментативным колориметрическим методом на анализаторе Beckman Coulter серии  AU. Количество исследований в упаковке 3000. t +2-8. СBeckman Coulter Inc., СШАУп.(4X25мл + 4X25мл)Внесение профиля реагента в ПО анализатора сертифтцированным специалистом поставщика, каллибровка, адаптация и проведение контролей на анализаторе</t>
  </si>
  <si>
    <t>Альбумин, реагент для определения (ALBUMIN)</t>
  </si>
  <si>
    <t>Для количественного определения альбумина в сыворотке и плазме крови человека ферментативным колориметрическим методом на анализаторе Beckman Coulter серии  AU. Количество исследований в упаковке 2480. t +2-8. СBeckman Coulter Inc, США.Уп.(4X29мл),. Внесение профиля реагента в ПО анализатора сертифтцированным специалистом поставщика, каллибровка, адаптация и проведение контролей на анализаторе.</t>
  </si>
  <si>
    <t>Мочевая кислота, реагент для определения (URIC ACID)</t>
  </si>
  <si>
    <t>Для количественного определения мочевой кислоты в сыворотке и плазме крови человека ферментативным колориметрическим методом на анализаторе Beckman Coulter серии  AU. Количество исследований в упаковке 2500. t +2-8. СBeckman Coulter Inc, США.Уп.(4X30мл+4Х12,5 мл),Внесение профиля реагента в ПО анализатора сертифтцированным специалистом поставщика, каллибровка, адаптация и проведение контролей на анализаторе.</t>
  </si>
  <si>
    <t>Гамма - Глутамилтрансфераза (ГГТ), реагент для определения (GGT)</t>
  </si>
  <si>
    <t>Для количественного определения гамма-глутамилтрансфераза (ГГТ)в сыворотке и плазме крови человека ферментативным колориметрическим методом на анализаторе Beckman Coulter серии  AU. Количество исследований в упаковке 1000. t +2-8. СBeckman Coulter Inc, США.Уп.(4X18мл + 4X18мл),Внесение профиля реагента в ПО анализатора сертифтцированным специалистом поставщика, каллибровка, адаптация и проведение контролей на анализаторе.</t>
  </si>
  <si>
    <t>Щелочная фосфотаза, реагент для определения (ALP). Внесение профиля реагента в ПО анализатора сертифтцированным специалистом поставщика, каллибровка, адаптация и проведение контролей на анализаторе.</t>
  </si>
  <si>
    <t>Для количественного определения щелочной фосфатазы  в сыворотке и плазме крови человека ферментативным колориметрическим методом на анализаторе Beckman Coulter серии  AU. Количество исследований в упаковке 3280. t +2-8. СBeckman Coulter Inc, США.Уп.(4X30мл + 4X30мл)Внесение профиля реагента в ПО анализатора сертифтцированным специалистом поставщика, каллибровка, адаптация и проведение контролей на анализаторе.</t>
  </si>
  <si>
    <t>Холестерин, реагент для определения (CHOLESTEROL) Внесение профиля реагента в ПО анализатора сертифтцированным специалистом поставщика, каллибровка, адаптация и проведение контролей на анализаторе</t>
  </si>
  <si>
    <t>Для количественного определенияхолестерина   в сыворотке и плазме крови человека ферментативным колориметрическим методом на анализаторе Beckman Coulter серии  AU. Количество исследований в упаковке 3640. t +2-8. СBeckman Coulter Inc, США.Уп.(4X22.5мл)Внесение профиля реагента в ПО анализатора сертифтцированным специалистом поставщика, каллибровка, адаптация и проведение контролей на анализаторе.</t>
  </si>
  <si>
    <t>Триглицериды, реагент для определения (TRIGLYCERIDE). Внесение профиля реагента в ПО анализатора сертифтцированным специалистом поставщика, каллибровка, адаптация и проведение контролей на анализаторе.</t>
  </si>
  <si>
    <t>Для количественного определения триглициридов  в сыворотке и плазме крови человека ферментативным колориметрическим методом на анализаторе Beckman Coulter серии  AU. Количество исследований в упаковке 3280. t +2-8. СBeckman Coulter Inc, США.Уп.Внесение профиля реагента в ПО анализатора сертифтцированным специалистом поставщика, каллибровка, адаптация и проведение контролей на анализаторе.Уп.(4Х20мл+4Х5мл)</t>
  </si>
  <si>
    <t>Анти -стрептолизин О, реагент для определения (ASO). Внесение профиля реагента в ПО анализатора сертифтцированным специалистом поставщика, каллибровка, адаптация и проведение контролей на анализаторе.</t>
  </si>
  <si>
    <t>Для количественного определения анти-стрептолизина  в сыворотке и плазме крови человека ферментативным колориметрическим методом на анализаторе Beckman Coulter серии  AU. Количество исследований в упаковке 1320. t +2-8. СBeckman Coulter Inc, США.Внесение профиля реагента в ПО анализатора сертифтцированным специалистом поставщика, каллибровка, адаптация и проведение контролей на анализаторе.Уп.( 4X51мл + 4X7мл)</t>
  </si>
  <si>
    <t>Трансферрин, реагент для определения (TRANSFERRIN). Внесение профиля реагента в ПО анализатора сертифтцированным специалистом поставщика, каллибровка, адаптация и проведение контролей на анализаторе</t>
  </si>
  <si>
    <t>Для количественного определения трансферрина   в сыворотке и плазме крови человека ферментативным колориметрическим методом на анализаторе Beckman Coulter серии  AU. Количество исследований в упаковке 1080. t +2-8. СBeckman Coulter Inc, США.Уп.Внесение профиля реагента в ПО анализатора сертифтцированным специалистом поставщика, каллибровка, адаптация и проведение контролей на анализаторе.Уп.(4X7мл + 4X8мл)</t>
  </si>
  <si>
    <t>Системный калибратор</t>
  </si>
  <si>
    <t>System Calibrator (системный калибратор) представляет собой калибратор на основе сыворотки крови, предназначенный для использования с реагентами Beckman Coulter на анализаторах Beckman Coulter серии
AU. Только для диагностики in vitroBeckman Coulter Inc., США.уп  (20*5мл)</t>
  </si>
  <si>
    <t>Контрольная сыворотка 1(CONTROL SERUM 1)</t>
  </si>
  <si>
    <t>Контрольная сыворотка 1(Control Serum 1) - контроль на основе лиофилизированной человеческой сыворотки для проведения контроля качества мониторинга аналитических характеристик реагентов используемых на анализаторах Beckman Coulter серии AU. 20х5 мл. t  +2-8. С Beckman Coulter Inc., США</t>
  </si>
  <si>
    <t>Контрольная сыворотка 2(CONTROL SERUM 2)</t>
  </si>
  <si>
    <t>Контрольная сыворотка 2(Control Serum 2) - контроль на основе лиофилизированной человеческой сыворотки для проведения контроля качества мониторинга аналитических характеристик реагентов используемых на анализаторах Beckman Coulter серии AU. 20х5 мл. t +2-8. СBeckman Coulter Inc., США</t>
  </si>
  <si>
    <t>ITA ,КОНТРОЛЬНАЯ СЫВОРОТКА УРОВЕНЬ 1( ITA CONTROL SERUM LEVEL 1 )</t>
  </si>
  <si>
    <t>ITA контрольная сыворотка 1 (ITA Control Serum1) – представляет собой жидкий контрольный материал, приготовленный на основе сыворотки человека., для проведения контроля качества аналитических характеристик реагентов используемых на анализаторах Beckman Coulter серии AU. уп(6х2 мл). t +2-8. С</t>
  </si>
  <si>
    <t>ITA ,КОНТРОЛЬНАЯ СЫВОРОТКА УРОВЕНЬ 2 (ITA CONTROL SERUM LEVEL 2)</t>
  </si>
  <si>
    <t>ITA контрольная сыворотка 2 (ITA Control Serum 2) - представляет собой жидкий контрольный материал, приготовленный на основе сыворотки человека.,для проведения контроля качества аналитических характеристик реагентов используемых на анализаторах Beckman Coulter серии AU. уп(6х2 мл). t +2-8. С</t>
  </si>
  <si>
    <t>ITA ,КОНТРОЛЬНАЯ СЫВОРОТКА УРОВЕНЬ 3 (ITA CONTROL SERUM LEVEL3 )</t>
  </si>
  <si>
    <t>ITA контрольная сыворотка 3 (ITA Control Serum 3) - представляет собой жидкий контрольный материал, приготовленный на основе сыворотки человека для проведения контроля качества аналитических характеристик реагентов используемых на анализаторах Beckman Coulter серии AU. уп(6х2 мл). t +2-8. С</t>
  </si>
  <si>
    <t>Холестерин ЛПВП/ЛПНП, контроль (HDL/LDL - CHOLESTEROL CONTROL SERUM)</t>
  </si>
  <si>
    <t>Уп.(3X5мл ),уровни1 - 2</t>
  </si>
  <si>
    <t>УП</t>
  </si>
  <si>
    <t>С -реактивный белок (латекс), нормальная чувствительность, калибраторы (CRP LATEX CALIBRATOR NORMAL (N) SET).</t>
  </si>
  <si>
    <t>Уп.(5х2мл)</t>
  </si>
  <si>
    <t>Холестерин ЛПВП, калибратор (HDLCHOLESTEROL CALIBRATOR)</t>
  </si>
  <si>
    <t>Уп.(2X3мл)</t>
  </si>
  <si>
    <t>Холестерин ЛПНП, калибратор (LDLCHOLESTEROL CALIBRATOR).</t>
  </si>
  <si>
    <t>Уп.(2X1мл)</t>
  </si>
  <si>
    <t>Ревматоидный фактор (РФ) (латекс), калибратор (RF LATEX CALIBRATOR).</t>
  </si>
  <si>
    <t>Уп.(5х1мл)</t>
  </si>
  <si>
    <t>Очищающий раствор (CLEANING SOLUTION)</t>
  </si>
  <si>
    <t>Уп.(6X450мл)</t>
  </si>
  <si>
    <t>Промывочный раствор (WASH SOLUTION).</t>
  </si>
  <si>
    <t>Уп.(6X2000мл)</t>
  </si>
  <si>
    <t>Мультикалибратор белков сыворотки 1 (SERUM PROTEIN MULTICALIBRATOR 1)</t>
  </si>
  <si>
    <t>Уп.(6х2мл)</t>
  </si>
  <si>
    <t>Таблетированная соль, универсальная</t>
  </si>
  <si>
    <t>Beckman Coulter Inc., США 25 кг уп</t>
  </si>
  <si>
    <t>реагент А калибровачный</t>
  </si>
  <si>
    <t>Реагент A калибровочный для Анализатора электролитов AUDICOM AC9801. Объем флакона 400 мл.</t>
  </si>
  <si>
    <t>реагент В стандартный</t>
  </si>
  <si>
    <t>Реагент B стандартный для Анализатора электролитов AUDICOM AC9801. Объем флакона 200 мл.</t>
  </si>
  <si>
    <t xml:space="preserve">реагент активации электродов </t>
  </si>
  <si>
    <t>Реагент активации электродов для Анализатора электролитов AUDICOM AC9801. Объем флакона 10 мл.</t>
  </si>
  <si>
    <t xml:space="preserve">реагент депротеинизации электродов </t>
  </si>
  <si>
    <t>Реагент депротеинизации электродов для Анализатора электролитов AUDICOM AC9801. Объем флакона 10 мл.</t>
  </si>
  <si>
    <t>Контрольный  материал для Газов крови /материал для контроля газов кови .уровень1</t>
  </si>
  <si>
    <t>фл (1,8 мл)</t>
  </si>
  <si>
    <t xml:space="preserve">Экспресс-тест для опред.Гепатита C №30 </t>
  </si>
  <si>
    <t>Экспресс-тест для опред.Гепатита C</t>
  </si>
  <si>
    <t xml:space="preserve">Экспресс тест для качественного и дифференцированного  определения антител IgG и IgM к вирусу Гепатита А №25 </t>
  </si>
  <si>
    <t xml:space="preserve">Экспресс тест для качественного и дифференцированного  определения антител IgG и IgM к вирусу Гепатита А </t>
  </si>
  <si>
    <t xml:space="preserve">Экспресс-тест для опред.Гепатита В №30 </t>
  </si>
  <si>
    <t>Экспресс-тест для опред.Гепатита В</t>
  </si>
  <si>
    <t xml:space="preserve">Тест набор для определения тропонина   25 шт/уп </t>
  </si>
  <si>
    <t>Тест -набор для определения тропонина на анализаторе Getein 1100</t>
  </si>
  <si>
    <t xml:space="preserve">Тест набор для определения Ди-димер 25 шт/уп </t>
  </si>
  <si>
    <t>Тест -набор для определения Ди -димер на анализаторе Getein 1100</t>
  </si>
  <si>
    <t xml:space="preserve">Тест набор для определения прокальцитонина  25 шт/уп </t>
  </si>
  <si>
    <t>Тест -набор для определения прокальцитонина  на анализаторе Getein 1100</t>
  </si>
  <si>
    <t xml:space="preserve">Тест набор для определения Ферритин  25 шт/уп </t>
  </si>
  <si>
    <t>Тест -набор для определения феритина  на анализаторе Getein 1100</t>
  </si>
  <si>
    <t xml:space="preserve">Тест набор для определения высокочувствительного С-реактивного белка  25 шт/уп </t>
  </si>
  <si>
    <t>Тест -набор для определения высокочувствительного С-реактивного белка  на анализаторе Getein 1100</t>
  </si>
  <si>
    <t>Тест набор для определения гликированного гемоглобина (HbA1c)</t>
  </si>
  <si>
    <t>Тест -набор для определения гликолизированного гемоглобина   на анализаторе Getein 1100</t>
  </si>
  <si>
    <t>Контроль с Tnt уровень 1/2/3</t>
  </si>
  <si>
    <t>Контроль РСТ уровень 1/2/3</t>
  </si>
  <si>
    <t>Тест -набор для определения контроля качества прокальцитонина    на анализаторе Getein 1100</t>
  </si>
  <si>
    <t>Контроль D-Dimer уровень 1/2/3</t>
  </si>
  <si>
    <t>Тест -набор для определения контроля качества Д-Димера   на анализаторе Getein 1100</t>
  </si>
  <si>
    <t>Контроль CRB уровень 1/2/3</t>
  </si>
  <si>
    <t>Тест -набор для определения контроля качества С-реактивного белка   на анализаторе Getein 1100</t>
  </si>
  <si>
    <t>Контроль HbAIc уровень 1/2/3</t>
  </si>
  <si>
    <t>Тест -набор для определения контроля качества гликолизированного гемоглобина    на анализаторе Getein 1100</t>
  </si>
  <si>
    <t>Прокальцитонин   Procalcitonin PCT Test</t>
  </si>
  <si>
    <t>Finecare (PCT)Procalcitonin Rapid Quantiatative-Быстрый количественныцй тест на прокальцитонин для анализатора Finecare FIA Meter Plus.Количественный экспресс — тест.Флюоресцентный иммуноанализ.25 штук  картриджей .Идентификационный чип картриджа 1 шт,буфер 25 штук,</t>
  </si>
  <si>
    <t xml:space="preserve">Д-Димер D-Dimer Test </t>
  </si>
  <si>
    <t>Finecare D-Dimer Rapid Quantiatative-Быстрый количественныцй тест на D-Dimer  для анализатора Finecare FIA Meter Plus.Количественный экспресс — тест .Флюоресцентный иммуноанализ.Картридж — 25 штук , идентификационный чип картриджа — 1 шт, буфер — 25 штук.</t>
  </si>
  <si>
    <t>РФМК — тест флаконный вариант</t>
  </si>
  <si>
    <t xml:space="preserve">Набор для определения растворимых фибрин-мономерных комплексов (РФМК) в плазме крови (фенантролиновый тест) рассчитан на проведение 200 анализов при расходе раствора  фенантролинапо  0,1 мл на 1 тест .Состав набора — орто-фенантролина гидрохлорид, контроль -  минус, контроль — плюс.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</si>
</sst>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h:mm:ss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8"/>
      <name val="Arial"/>
      <family val="2"/>
    </font>
    <font>
      <sz val="11"/>
      <name val="Times New Roman"/>
      <family val="1"/>
      <charset val="204"/>
    </font>
    <font>
      <sz val="11"/>
      <color rgb="FF1C1C1C"/>
      <name val="Times New Roman"/>
      <family val="1"/>
      <charset val="204"/>
    </font>
    <font>
      <sz val="11"/>
      <color theme="2" tint="-0.89999084444715716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A"/>
      </left>
      <right/>
      <top/>
      <bottom style="thin">
        <color rgb="FF00000A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A"/>
      </left>
      <right/>
      <top style="thin">
        <color rgb="FF00000A"/>
      </top>
      <bottom style="thin">
        <color rgb="FF00000A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A"/>
      </left>
      <right/>
      <top style="thin">
        <color rgb="FF00000A"/>
      </top>
      <bottom/>
      <diagonal/>
    </border>
    <border>
      <left style="thin">
        <color rgb="FF00000A"/>
      </left>
      <right style="thin">
        <color rgb="FF00000A"/>
      </right>
      <top style="thin">
        <color rgb="FF00000A"/>
      </top>
      <bottom/>
      <diagonal/>
    </border>
    <border>
      <left style="thin">
        <color rgb="FF00000A"/>
      </left>
      <right style="thin">
        <color rgb="FF00000A"/>
      </right>
      <top/>
      <bottom style="thin">
        <color rgb="FF00000A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1"/>
      </left>
      <right style="thin">
        <color rgb="FF000001"/>
      </right>
      <top style="thin">
        <color rgb="FF000001"/>
      </top>
      <bottom style="thin">
        <color rgb="FF000001"/>
      </bottom>
      <diagonal/>
    </border>
    <border>
      <left style="thin">
        <color rgb="FF000001"/>
      </left>
      <right/>
      <top style="thin">
        <color rgb="FF000001"/>
      </top>
      <bottom style="thin">
        <color rgb="FF000001"/>
      </bottom>
      <diagonal/>
    </border>
    <border>
      <left style="thin">
        <color rgb="FF000001"/>
      </left>
      <right style="thin">
        <color rgb="FF000001"/>
      </right>
      <top style="thin">
        <color rgb="FF000001"/>
      </top>
      <bottom/>
      <diagonal/>
    </border>
    <border>
      <left style="thin">
        <color rgb="FF000001"/>
      </left>
      <right/>
      <top style="thin">
        <color rgb="FF000001"/>
      </top>
      <bottom/>
      <diagonal/>
    </border>
    <border>
      <left/>
      <right/>
      <top style="thin">
        <color rgb="FF00000A"/>
      </top>
      <bottom style="thin">
        <color rgb="FF00000A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0" fillId="0" borderId="0"/>
    <xf numFmtId="0" fontId="1" fillId="0" borderId="0"/>
  </cellStyleXfs>
  <cellXfs count="53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right" vertical="center"/>
    </xf>
    <xf numFmtId="0" fontId="5" fillId="0" borderId="0" xfId="0" applyFont="1"/>
    <xf numFmtId="0" fontId="4" fillId="0" borderId="0" xfId="0" applyFont="1" applyAlignment="1"/>
    <xf numFmtId="0" fontId="7" fillId="2" borderId="0" xfId="0" applyFont="1" applyFill="1" applyAlignment="1"/>
    <xf numFmtId="0" fontId="7" fillId="0" borderId="0" xfId="0" applyFont="1" applyAlignment="1">
      <alignment horizontal="center"/>
    </xf>
    <xf numFmtId="0" fontId="7" fillId="0" borderId="0" xfId="0" applyFont="1" applyAlignment="1"/>
    <xf numFmtId="0" fontId="4" fillId="0" borderId="0" xfId="0" applyFont="1" applyAlignment="1">
      <alignment wrapText="1"/>
    </xf>
    <xf numFmtId="0" fontId="0" fillId="2" borderId="0" xfId="0" applyFill="1"/>
    <xf numFmtId="0" fontId="8" fillId="0" borderId="0" xfId="0" applyFont="1"/>
    <xf numFmtId="0" fontId="0" fillId="0" borderId="0" xfId="0" applyAlignment="1">
      <alignment horizontal="center"/>
    </xf>
    <xf numFmtId="0" fontId="9" fillId="2" borderId="1" xfId="0" applyFont="1" applyFill="1" applyBorder="1" applyAlignment="1">
      <alignment horizontal="left" vertical="top"/>
    </xf>
    <xf numFmtId="0" fontId="9" fillId="0" borderId="1" xfId="0" applyFont="1" applyBorder="1" applyAlignment="1">
      <alignment horizontal="center" vertical="top"/>
    </xf>
    <xf numFmtId="0" fontId="4" fillId="0" borderId="0" xfId="0" applyFont="1"/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/>
    </xf>
    <xf numFmtId="0" fontId="6" fillId="0" borderId="1" xfId="0" applyFont="1" applyFill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0" fontId="6" fillId="0" borderId="1" xfId="1" applyNumberFormat="1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164" fontId="12" fillId="0" borderId="1" xfId="0" applyNumberFormat="1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/>
    </xf>
    <xf numFmtId="0" fontId="14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vertical="top"/>
    </xf>
    <xf numFmtId="0" fontId="0" fillId="0" borderId="1" xfId="0" applyFont="1" applyBorder="1" applyAlignment="1">
      <alignment horizontal="left" vertical="top"/>
    </xf>
    <xf numFmtId="0" fontId="6" fillId="3" borderId="2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top" wrapText="1"/>
    </xf>
    <xf numFmtId="0" fontId="14" fillId="3" borderId="4" xfId="0" applyFont="1" applyFill="1" applyBorder="1" applyAlignment="1">
      <alignment horizontal="left" vertical="top" wrapText="1"/>
    </xf>
    <xf numFmtId="0" fontId="14" fillId="0" borderId="5" xfId="0" applyFont="1" applyBorder="1" applyAlignment="1">
      <alignment horizontal="left" vertical="top" wrapText="1"/>
    </xf>
    <xf numFmtId="0" fontId="6" fillId="3" borderId="4" xfId="0" applyFont="1" applyFill="1" applyBorder="1" applyAlignment="1">
      <alignment horizontal="left" vertical="top" wrapText="1"/>
    </xf>
    <xf numFmtId="0" fontId="14" fillId="3" borderId="7" xfId="0" applyFont="1" applyFill="1" applyBorder="1" applyAlignment="1">
      <alignment horizontal="left" vertical="top" wrapText="1"/>
    </xf>
    <xf numFmtId="0" fontId="14" fillId="3" borderId="8" xfId="0" applyFont="1" applyFill="1" applyBorder="1" applyAlignment="1">
      <alignment horizontal="left" vertical="top" wrapText="1"/>
    </xf>
    <xf numFmtId="0" fontId="14" fillId="3" borderId="1" xfId="0" applyFont="1" applyFill="1" applyBorder="1" applyAlignment="1">
      <alignment horizontal="left" vertical="top" wrapText="1"/>
    </xf>
    <xf numFmtId="0" fontId="6" fillId="3" borderId="6" xfId="0" applyFont="1" applyFill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4" fillId="0" borderId="10" xfId="0" applyFont="1" applyBorder="1" applyAlignment="1">
      <alignment horizontal="left" vertical="top" wrapText="1"/>
    </xf>
    <xf numFmtId="0" fontId="14" fillId="0" borderId="11" xfId="0" applyFont="1" applyBorder="1" applyAlignment="1">
      <alignment horizontal="left" vertical="top" wrapText="1"/>
    </xf>
    <xf numFmtId="0" fontId="14" fillId="0" borderId="12" xfId="0" applyFont="1" applyBorder="1" applyAlignment="1">
      <alignment horizontal="left" vertical="top" wrapText="1"/>
    </xf>
    <xf numFmtId="0" fontId="14" fillId="0" borderId="13" xfId="0" applyFont="1" applyBorder="1" applyAlignment="1">
      <alignment horizontal="left" vertical="top" wrapText="1"/>
    </xf>
    <xf numFmtId="0" fontId="14" fillId="2" borderId="1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top" wrapText="1"/>
    </xf>
    <xf numFmtId="0" fontId="14" fillId="0" borderId="0" xfId="0" applyFont="1" applyBorder="1" applyAlignment="1">
      <alignment horizontal="left" vertical="top" wrapText="1"/>
    </xf>
    <xf numFmtId="0" fontId="14" fillId="3" borderId="14" xfId="0" applyFont="1" applyFill="1" applyBorder="1" applyAlignment="1">
      <alignment horizontal="left" vertical="top" wrapText="1"/>
    </xf>
    <xf numFmtId="0" fontId="6" fillId="0" borderId="15" xfId="0" applyFont="1" applyFill="1" applyBorder="1" applyAlignment="1">
      <alignment horizontal="left" vertical="top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/>
    </xf>
  </cellXfs>
  <cellStyles count="3">
    <cellStyle name="Обычный" xfId="0" builtinId="0"/>
    <cellStyle name="Обычный 2" xfId="2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1\Desktop\&#1076;&#1083;&#1103;%20&#1040;&#1075;&#1072;&#1090;&#1099;%20&#1042;&#1083;&#1072;&#1076;&#1080;&#1084;&#1080;&#1088;&#1086;&#1074;&#1085;&#109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активы2022"/>
    </sheetNames>
    <sheetDataSet>
      <sheetData sheetId="0">
        <row r="9">
          <cell r="I9">
            <v>5</v>
          </cell>
        </row>
        <row r="57">
          <cell r="I57">
            <v>2</v>
          </cell>
          <cell r="J57">
            <v>496543</v>
          </cell>
        </row>
        <row r="58">
          <cell r="I58">
            <v>2</v>
          </cell>
          <cell r="J58">
            <v>165482</v>
          </cell>
        </row>
        <row r="59">
          <cell r="I59">
            <v>10</v>
          </cell>
          <cell r="J59">
            <v>281200</v>
          </cell>
        </row>
        <row r="60">
          <cell r="I60">
            <v>10</v>
          </cell>
          <cell r="J60">
            <v>217713</v>
          </cell>
        </row>
        <row r="61">
          <cell r="I61">
            <v>3</v>
          </cell>
          <cell r="J61">
            <v>340146</v>
          </cell>
        </row>
        <row r="62">
          <cell r="I62">
            <v>8</v>
          </cell>
          <cell r="J62">
            <v>138329</v>
          </cell>
        </row>
        <row r="63">
          <cell r="I63">
            <v>7</v>
          </cell>
          <cell r="J63">
            <v>113349</v>
          </cell>
        </row>
        <row r="64">
          <cell r="I64">
            <v>7</v>
          </cell>
          <cell r="J64">
            <v>113349</v>
          </cell>
        </row>
        <row r="65">
          <cell r="I65">
            <v>7</v>
          </cell>
          <cell r="J65">
            <v>98637</v>
          </cell>
        </row>
        <row r="66">
          <cell r="I66">
            <v>4</v>
          </cell>
          <cell r="J66">
            <v>58945</v>
          </cell>
        </row>
        <row r="67">
          <cell r="I67">
            <v>7</v>
          </cell>
          <cell r="J67">
            <v>56773</v>
          </cell>
        </row>
        <row r="68">
          <cell r="I68">
            <v>7</v>
          </cell>
          <cell r="J68">
            <v>92911</v>
          </cell>
        </row>
        <row r="69">
          <cell r="I69">
            <v>2</v>
          </cell>
          <cell r="J69">
            <v>124802</v>
          </cell>
        </row>
        <row r="70">
          <cell r="I70">
            <v>1</v>
          </cell>
          <cell r="J70">
            <v>199644</v>
          </cell>
        </row>
        <row r="71">
          <cell r="I71">
            <v>7</v>
          </cell>
          <cell r="J71">
            <v>91726</v>
          </cell>
        </row>
        <row r="72">
          <cell r="I72">
            <v>10</v>
          </cell>
          <cell r="J72">
            <v>64672</v>
          </cell>
        </row>
        <row r="73">
          <cell r="I73">
            <v>1</v>
          </cell>
          <cell r="J73">
            <v>53219</v>
          </cell>
        </row>
        <row r="74">
          <cell r="I74">
            <v>2</v>
          </cell>
          <cell r="J74">
            <v>160940</v>
          </cell>
        </row>
        <row r="75">
          <cell r="I75">
            <v>1</v>
          </cell>
          <cell r="J75">
            <v>43839</v>
          </cell>
        </row>
        <row r="76">
          <cell r="I76">
            <v>5</v>
          </cell>
          <cell r="J76">
            <v>122433</v>
          </cell>
        </row>
        <row r="77">
          <cell r="I77">
            <v>10</v>
          </cell>
          <cell r="J77">
            <v>151856</v>
          </cell>
        </row>
        <row r="78">
          <cell r="I78">
            <v>5</v>
          </cell>
          <cell r="J78">
            <v>96268</v>
          </cell>
        </row>
        <row r="79">
          <cell r="I79">
            <v>3</v>
          </cell>
          <cell r="J79">
            <v>494371</v>
          </cell>
        </row>
        <row r="80">
          <cell r="I80">
            <v>1</v>
          </cell>
          <cell r="J80">
            <v>278830</v>
          </cell>
        </row>
        <row r="81">
          <cell r="I81">
            <v>1</v>
          </cell>
          <cell r="J81">
            <v>209261</v>
          </cell>
        </row>
        <row r="82">
          <cell r="I82">
            <v>1</v>
          </cell>
          <cell r="J82">
            <v>192733</v>
          </cell>
        </row>
        <row r="83">
          <cell r="I83">
            <v>1</v>
          </cell>
          <cell r="J83">
            <v>192733</v>
          </cell>
        </row>
        <row r="84">
          <cell r="I84">
            <v>1</v>
          </cell>
          <cell r="J84">
            <v>154719</v>
          </cell>
        </row>
        <row r="85">
          <cell r="I85">
            <v>1</v>
          </cell>
          <cell r="J85">
            <v>154719</v>
          </cell>
        </row>
        <row r="86">
          <cell r="I86">
            <v>1</v>
          </cell>
          <cell r="J86">
            <v>154719</v>
          </cell>
        </row>
        <row r="87">
          <cell r="I87">
            <v>1</v>
          </cell>
          <cell r="J87">
            <v>85802</v>
          </cell>
        </row>
        <row r="88">
          <cell r="I88">
            <v>1</v>
          </cell>
          <cell r="J88">
            <v>183254</v>
          </cell>
        </row>
        <row r="89">
          <cell r="I89">
            <v>1</v>
          </cell>
          <cell r="J89">
            <v>80865</v>
          </cell>
        </row>
        <row r="90">
          <cell r="I90">
            <v>1</v>
          </cell>
          <cell r="J90">
            <v>107326</v>
          </cell>
        </row>
        <row r="91">
          <cell r="I91">
            <v>1</v>
          </cell>
          <cell r="J91">
            <v>121347</v>
          </cell>
        </row>
        <row r="92">
          <cell r="I92">
            <v>1</v>
          </cell>
          <cell r="J92">
            <v>70912</v>
          </cell>
        </row>
        <row r="93">
          <cell r="I93">
            <v>2</v>
          </cell>
          <cell r="J93">
            <v>149289</v>
          </cell>
        </row>
        <row r="94">
          <cell r="I94">
            <v>2</v>
          </cell>
          <cell r="J94">
            <v>216627</v>
          </cell>
        </row>
        <row r="95">
          <cell r="I95">
            <v>2</v>
          </cell>
          <cell r="J95">
            <v>30800</v>
          </cell>
        </row>
        <row r="110">
          <cell r="I110">
            <v>84</v>
          </cell>
          <cell r="J110">
            <v>45500</v>
          </cell>
        </row>
        <row r="111">
          <cell r="I111">
            <v>30</v>
          </cell>
          <cell r="J111">
            <v>41800</v>
          </cell>
        </row>
        <row r="112">
          <cell r="I112">
            <v>22</v>
          </cell>
          <cell r="J112">
            <v>23300</v>
          </cell>
        </row>
        <row r="113">
          <cell r="I113">
            <v>14</v>
          </cell>
          <cell r="J113">
            <v>23300</v>
          </cell>
        </row>
        <row r="114">
          <cell r="I114">
            <v>1</v>
          </cell>
          <cell r="J114">
            <v>25000</v>
          </cell>
        </row>
        <row r="115">
          <cell r="I115">
            <v>3</v>
          </cell>
          <cell r="J115">
            <v>31500</v>
          </cell>
        </row>
        <row r="116">
          <cell r="I116">
            <v>3</v>
          </cell>
          <cell r="J116">
            <v>91700</v>
          </cell>
        </row>
        <row r="117">
          <cell r="I117">
            <v>3</v>
          </cell>
          <cell r="J117">
            <v>15200</v>
          </cell>
        </row>
        <row r="118">
          <cell r="I118">
            <v>5</v>
          </cell>
          <cell r="J118">
            <v>55000</v>
          </cell>
        </row>
        <row r="119">
          <cell r="I119">
            <v>340</v>
          </cell>
          <cell r="J119">
            <v>57000</v>
          </cell>
        </row>
        <row r="120">
          <cell r="I120">
            <v>340</v>
          </cell>
          <cell r="J120">
            <v>61000</v>
          </cell>
        </row>
        <row r="121">
          <cell r="I121">
            <v>1</v>
          </cell>
          <cell r="J121">
            <v>59000</v>
          </cell>
        </row>
        <row r="122">
          <cell r="I122">
            <v>1</v>
          </cell>
          <cell r="J122">
            <v>40000</v>
          </cell>
        </row>
        <row r="123">
          <cell r="I123">
            <v>2</v>
          </cell>
          <cell r="J123">
            <v>37000</v>
          </cell>
        </row>
        <row r="124">
          <cell r="I124">
            <v>1</v>
          </cell>
          <cell r="J124">
            <v>37000</v>
          </cell>
        </row>
        <row r="125">
          <cell r="I125">
            <v>1</v>
          </cell>
          <cell r="J125">
            <v>49000</v>
          </cell>
        </row>
        <row r="126">
          <cell r="I126">
            <v>1</v>
          </cell>
          <cell r="J126">
            <v>35000</v>
          </cell>
        </row>
        <row r="127">
          <cell r="I127">
            <v>1</v>
          </cell>
          <cell r="J127">
            <v>49000</v>
          </cell>
        </row>
        <row r="128">
          <cell r="I128">
            <v>1</v>
          </cell>
          <cell r="J128">
            <v>35000</v>
          </cell>
        </row>
        <row r="138">
          <cell r="I138">
            <v>20</v>
          </cell>
          <cell r="J138">
            <v>52500</v>
          </cell>
        </row>
        <row r="139">
          <cell r="I139">
            <v>10</v>
          </cell>
          <cell r="J139">
            <v>49000</v>
          </cell>
        </row>
        <row r="140">
          <cell r="I140">
            <v>1</v>
          </cell>
          <cell r="J140">
            <v>10800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8"/>
  <sheetViews>
    <sheetView tabSelected="1" workbookViewId="0">
      <selection activeCell="C8" sqref="C8"/>
    </sheetView>
  </sheetViews>
  <sheetFormatPr defaultRowHeight="15" x14ac:dyDescent="0.25"/>
  <cols>
    <col min="1" max="1" width="9.140625" customWidth="1"/>
    <col min="2" max="2" width="26.28515625" customWidth="1"/>
    <col min="3" max="3" width="89.28515625" customWidth="1"/>
    <col min="6" max="6" width="12.85546875" customWidth="1"/>
    <col min="7" max="7" width="16" customWidth="1"/>
    <col min="8" max="8" width="29.140625" customWidth="1"/>
    <col min="9" max="9" width="24.42578125" customWidth="1"/>
  </cols>
  <sheetData>
    <row r="1" spans="1:9" x14ac:dyDescent="0.25">
      <c r="I1" s="3"/>
    </row>
    <row r="2" spans="1:9" x14ac:dyDescent="0.25">
      <c r="I2" s="3"/>
    </row>
    <row r="3" spans="1:9" x14ac:dyDescent="0.25">
      <c r="E3" s="4"/>
      <c r="F3" s="4"/>
      <c r="G3" s="4"/>
      <c r="H3" s="4"/>
      <c r="I3" s="3"/>
    </row>
    <row r="4" spans="1:9" x14ac:dyDescent="0.25">
      <c r="H4" s="15"/>
      <c r="I4" s="15"/>
    </row>
    <row r="6" spans="1:9" ht="15.75" x14ac:dyDescent="0.25">
      <c r="B6" s="6"/>
      <c r="C6" s="7" t="s">
        <v>1</v>
      </c>
      <c r="D6" s="7"/>
      <c r="E6" s="7"/>
      <c r="F6" s="7"/>
      <c r="G6" s="7"/>
      <c r="H6" s="8"/>
      <c r="I6" s="5"/>
    </row>
    <row r="7" spans="1:9" ht="24.75" customHeight="1" x14ac:dyDescent="0.25">
      <c r="B7" s="51" t="s">
        <v>14</v>
      </c>
      <c r="C7" s="51"/>
      <c r="D7" s="51"/>
      <c r="E7" s="51"/>
      <c r="F7" s="51"/>
      <c r="G7" s="51"/>
      <c r="H7" s="51"/>
      <c r="I7" s="9"/>
    </row>
    <row r="8" spans="1:9" x14ac:dyDescent="0.25">
      <c r="B8" s="10"/>
      <c r="C8" s="11"/>
      <c r="D8" s="12"/>
      <c r="E8" s="12"/>
      <c r="F8" s="12"/>
      <c r="G8" s="12"/>
    </row>
    <row r="9" spans="1:9" ht="21.75" customHeight="1" x14ac:dyDescent="0.25">
      <c r="A9" s="52"/>
      <c r="B9" s="52"/>
      <c r="C9" s="52"/>
      <c r="D9" s="52"/>
      <c r="E9" s="52"/>
      <c r="F9" s="52"/>
      <c r="G9" s="52"/>
      <c r="H9" s="52"/>
      <c r="I9" s="52"/>
    </row>
    <row r="10" spans="1:9" ht="0.75" hidden="1" customHeight="1" x14ac:dyDescent="0.25">
      <c r="B10" s="10"/>
      <c r="C10" s="11"/>
      <c r="D10" s="12"/>
      <c r="E10" s="12"/>
      <c r="F10" s="12"/>
      <c r="G10" s="12"/>
    </row>
    <row r="11" spans="1:9" ht="28.5" x14ac:dyDescent="0.25">
      <c r="A11" s="29" t="s">
        <v>2</v>
      </c>
      <c r="B11" s="13" t="s">
        <v>3</v>
      </c>
      <c r="C11" s="14" t="s">
        <v>1</v>
      </c>
      <c r="D11" s="14" t="s">
        <v>0</v>
      </c>
      <c r="E11" s="1" t="s">
        <v>4</v>
      </c>
      <c r="F11" s="1" t="s">
        <v>10</v>
      </c>
      <c r="G11" s="1" t="s">
        <v>9</v>
      </c>
      <c r="H11" s="2" t="s">
        <v>5</v>
      </c>
      <c r="I11" s="2" t="s">
        <v>6</v>
      </c>
    </row>
    <row r="12" spans="1:9" ht="69" customHeight="1" x14ac:dyDescent="0.25">
      <c r="A12" s="28">
        <v>1</v>
      </c>
      <c r="B12" s="16" t="s">
        <v>11</v>
      </c>
      <c r="C12" s="16" t="s">
        <v>12</v>
      </c>
      <c r="D12" s="17" t="s">
        <v>13</v>
      </c>
      <c r="E12" s="17">
        <v>2000</v>
      </c>
      <c r="F12" s="17">
        <v>450</v>
      </c>
      <c r="G12" s="17">
        <f t="shared" ref="G12:G16" si="0">E12*F12</f>
        <v>900000</v>
      </c>
      <c r="H12" s="22" t="s">
        <v>8</v>
      </c>
      <c r="I12" s="22" t="s">
        <v>7</v>
      </c>
    </row>
    <row r="13" spans="1:9" ht="36.75" customHeight="1" x14ac:dyDescent="0.25">
      <c r="A13" s="28">
        <v>2</v>
      </c>
      <c r="B13" s="20" t="s">
        <v>15</v>
      </c>
      <c r="C13" s="20" t="s">
        <v>19</v>
      </c>
      <c r="D13" s="26" t="s">
        <v>24</v>
      </c>
      <c r="E13" s="26">
        <v>15</v>
      </c>
      <c r="F13" s="27">
        <v>350</v>
      </c>
      <c r="G13" s="17">
        <f t="shared" si="0"/>
        <v>5250</v>
      </c>
      <c r="H13" s="22" t="s">
        <v>8</v>
      </c>
      <c r="I13" s="22" t="s">
        <v>7</v>
      </c>
    </row>
    <row r="14" spans="1:9" ht="37.5" customHeight="1" x14ac:dyDescent="0.25">
      <c r="A14" s="28">
        <v>3</v>
      </c>
      <c r="B14" s="21" t="s">
        <v>16</v>
      </c>
      <c r="C14" s="25" t="s">
        <v>20</v>
      </c>
      <c r="D14" s="16" t="s">
        <v>25</v>
      </c>
      <c r="E14" s="18">
        <v>60</v>
      </c>
      <c r="F14" s="16">
        <v>2000</v>
      </c>
      <c r="G14" s="17">
        <f t="shared" si="0"/>
        <v>120000</v>
      </c>
      <c r="H14" s="22" t="s">
        <v>8</v>
      </c>
      <c r="I14" s="22" t="s">
        <v>7</v>
      </c>
    </row>
    <row r="15" spans="1:9" ht="45" x14ac:dyDescent="0.25">
      <c r="A15" s="28">
        <v>4</v>
      </c>
      <c r="B15" s="23" t="s">
        <v>17</v>
      </c>
      <c r="C15" s="20" t="s">
        <v>21</v>
      </c>
      <c r="D15" s="16" t="s">
        <v>23</v>
      </c>
      <c r="E15" s="16">
        <v>100</v>
      </c>
      <c r="F15" s="16">
        <v>1500</v>
      </c>
      <c r="G15" s="17">
        <f t="shared" si="0"/>
        <v>150000</v>
      </c>
      <c r="H15" s="22" t="s">
        <v>8</v>
      </c>
      <c r="I15" s="22" t="s">
        <v>7</v>
      </c>
    </row>
    <row r="16" spans="1:9" ht="90" x14ac:dyDescent="0.25">
      <c r="A16" s="28">
        <v>5</v>
      </c>
      <c r="B16" s="24" t="s">
        <v>18</v>
      </c>
      <c r="C16" s="24" t="s">
        <v>22</v>
      </c>
      <c r="D16" s="16" t="s">
        <v>25</v>
      </c>
      <c r="E16" s="16">
        <v>316</v>
      </c>
      <c r="F16" s="16">
        <v>4200</v>
      </c>
      <c r="G16" s="17">
        <f t="shared" si="0"/>
        <v>1327200</v>
      </c>
      <c r="H16" s="22" t="s">
        <v>8</v>
      </c>
      <c r="I16" s="22" t="s">
        <v>7</v>
      </c>
    </row>
    <row r="17" spans="1:9" ht="90" x14ac:dyDescent="0.25">
      <c r="A17" s="28">
        <v>6</v>
      </c>
      <c r="B17" s="33" t="s">
        <v>29</v>
      </c>
      <c r="C17" s="34" t="s">
        <v>30</v>
      </c>
      <c r="D17" s="32" t="s">
        <v>26</v>
      </c>
      <c r="E17" s="32">
        <f>[1]реактивы2022!I57</f>
        <v>2</v>
      </c>
      <c r="F17" s="30">
        <f>[1]реактивы2022!J57</f>
        <v>496543</v>
      </c>
      <c r="G17" s="17">
        <f t="shared" ref="G17:G55" si="1">E17*F17</f>
        <v>993086</v>
      </c>
      <c r="H17" s="22" t="s">
        <v>8</v>
      </c>
      <c r="I17" s="22" t="s">
        <v>7</v>
      </c>
    </row>
    <row r="18" spans="1:9" ht="90" x14ac:dyDescent="0.25">
      <c r="A18" s="28">
        <v>7</v>
      </c>
      <c r="B18" s="33" t="s">
        <v>31</v>
      </c>
      <c r="C18" s="34" t="s">
        <v>32</v>
      </c>
      <c r="D18" s="32" t="s">
        <v>26</v>
      </c>
      <c r="E18" s="32">
        <f>[1]реактивы2022!I58</f>
        <v>2</v>
      </c>
      <c r="F18" s="30">
        <f>[1]реактивы2022!J58</f>
        <v>165482</v>
      </c>
      <c r="G18" s="17">
        <f t="shared" si="1"/>
        <v>330964</v>
      </c>
      <c r="H18" s="22" t="s">
        <v>8</v>
      </c>
      <c r="I18" s="22" t="s">
        <v>7</v>
      </c>
    </row>
    <row r="19" spans="1:9" ht="93.75" customHeight="1" x14ac:dyDescent="0.25">
      <c r="A19" s="28">
        <v>8</v>
      </c>
      <c r="B19" s="33" t="s">
        <v>33</v>
      </c>
      <c r="C19" s="34" t="s">
        <v>34</v>
      </c>
      <c r="D19" s="32" t="s">
        <v>26</v>
      </c>
      <c r="E19" s="32">
        <f>[1]реактивы2022!I59</f>
        <v>10</v>
      </c>
      <c r="F19" s="30">
        <f>[1]реактивы2022!J59</f>
        <v>281200</v>
      </c>
      <c r="G19" s="17">
        <f t="shared" si="1"/>
        <v>2812000</v>
      </c>
      <c r="H19" s="22" t="s">
        <v>8</v>
      </c>
      <c r="I19" s="22" t="s">
        <v>7</v>
      </c>
    </row>
    <row r="20" spans="1:9" ht="60" x14ac:dyDescent="0.25">
      <c r="A20" s="28">
        <v>9</v>
      </c>
      <c r="B20" s="33" t="s">
        <v>35</v>
      </c>
      <c r="C20" s="34" t="s">
        <v>36</v>
      </c>
      <c r="D20" s="32" t="s">
        <v>26</v>
      </c>
      <c r="E20" s="32">
        <f>[1]реактивы2022!I60</f>
        <v>10</v>
      </c>
      <c r="F20" s="30">
        <f>[1]реактивы2022!J60</f>
        <v>217713</v>
      </c>
      <c r="G20" s="17">
        <f t="shared" si="1"/>
        <v>2177130</v>
      </c>
      <c r="H20" s="22" t="s">
        <v>8</v>
      </c>
      <c r="I20" s="22" t="s">
        <v>7</v>
      </c>
    </row>
    <row r="21" spans="1:9" ht="90" x14ac:dyDescent="0.25">
      <c r="A21" s="28">
        <v>10</v>
      </c>
      <c r="B21" s="33" t="s">
        <v>37</v>
      </c>
      <c r="C21" s="34" t="s">
        <v>38</v>
      </c>
      <c r="D21" s="32" t="s">
        <v>26</v>
      </c>
      <c r="E21" s="32">
        <f>[1]реактивы2022!I61</f>
        <v>3</v>
      </c>
      <c r="F21" s="30">
        <f>[1]реактивы2022!J61</f>
        <v>340146</v>
      </c>
      <c r="G21" s="17">
        <f t="shared" si="1"/>
        <v>1020438</v>
      </c>
      <c r="H21" s="22" t="s">
        <v>8</v>
      </c>
      <c r="I21" s="22" t="s">
        <v>7</v>
      </c>
    </row>
    <row r="22" spans="1:9" ht="90.75" customHeight="1" x14ac:dyDescent="0.25">
      <c r="A22" s="28">
        <v>11</v>
      </c>
      <c r="B22" s="33" t="s">
        <v>39</v>
      </c>
      <c r="C22" s="34" t="s">
        <v>40</v>
      </c>
      <c r="D22" s="32" t="s">
        <v>26</v>
      </c>
      <c r="E22" s="32">
        <f>[1]реактивы2022!I62</f>
        <v>8</v>
      </c>
      <c r="F22" s="30">
        <f>[1]реактивы2022!J62</f>
        <v>138329</v>
      </c>
      <c r="G22" s="17">
        <f t="shared" si="1"/>
        <v>1106632</v>
      </c>
      <c r="H22" s="22" t="s">
        <v>8</v>
      </c>
      <c r="I22" s="22" t="s">
        <v>7</v>
      </c>
    </row>
    <row r="23" spans="1:9" ht="99.75" customHeight="1" x14ac:dyDescent="0.25">
      <c r="A23" s="28">
        <v>12</v>
      </c>
      <c r="B23" s="33" t="s">
        <v>41</v>
      </c>
      <c r="C23" s="34" t="s">
        <v>42</v>
      </c>
      <c r="D23" s="32" t="s">
        <v>26</v>
      </c>
      <c r="E23" s="32">
        <f>[1]реактивы2022!I63</f>
        <v>7</v>
      </c>
      <c r="F23" s="30">
        <f>[1]реактивы2022!J63</f>
        <v>113349</v>
      </c>
      <c r="G23" s="17">
        <f t="shared" si="1"/>
        <v>793443</v>
      </c>
      <c r="H23" s="22" t="s">
        <v>8</v>
      </c>
      <c r="I23" s="22" t="s">
        <v>7</v>
      </c>
    </row>
    <row r="24" spans="1:9" ht="103.5" customHeight="1" x14ac:dyDescent="0.25">
      <c r="A24" s="28">
        <v>13</v>
      </c>
      <c r="B24" s="33" t="s">
        <v>43</v>
      </c>
      <c r="C24" s="34" t="s">
        <v>44</v>
      </c>
      <c r="D24" s="32" t="s">
        <v>26</v>
      </c>
      <c r="E24" s="32">
        <f>[1]реактивы2022!I64</f>
        <v>7</v>
      </c>
      <c r="F24" s="30">
        <f>[1]реактивы2022!J64</f>
        <v>113349</v>
      </c>
      <c r="G24" s="17">
        <f t="shared" si="1"/>
        <v>793443</v>
      </c>
      <c r="H24" s="22" t="s">
        <v>8</v>
      </c>
      <c r="I24" s="22" t="s">
        <v>7</v>
      </c>
    </row>
    <row r="25" spans="1:9" ht="114" customHeight="1" x14ac:dyDescent="0.25">
      <c r="A25" s="28">
        <v>14</v>
      </c>
      <c r="B25" s="33" t="s">
        <v>45</v>
      </c>
      <c r="C25" s="34" t="s">
        <v>46</v>
      </c>
      <c r="D25" s="32" t="s">
        <v>26</v>
      </c>
      <c r="E25" s="32">
        <f>[1]реактивы2022!I65</f>
        <v>7</v>
      </c>
      <c r="F25" s="30">
        <f>[1]реактивы2022!J65</f>
        <v>98637</v>
      </c>
      <c r="G25" s="17">
        <f t="shared" si="1"/>
        <v>690459</v>
      </c>
      <c r="H25" s="22" t="s">
        <v>8</v>
      </c>
      <c r="I25" s="22" t="s">
        <v>7</v>
      </c>
    </row>
    <row r="26" spans="1:9" ht="60" x14ac:dyDescent="0.25">
      <c r="A26" s="28">
        <v>15</v>
      </c>
      <c r="B26" s="33" t="s">
        <v>47</v>
      </c>
      <c r="C26" s="34" t="s">
        <v>48</v>
      </c>
      <c r="D26" s="32" t="s">
        <v>26</v>
      </c>
      <c r="E26" s="32">
        <f>[1]реактивы2022!I66</f>
        <v>4</v>
      </c>
      <c r="F26" s="30">
        <f>[1]реактивы2022!J66</f>
        <v>58945</v>
      </c>
      <c r="G26" s="17">
        <f t="shared" si="1"/>
        <v>235780</v>
      </c>
      <c r="H26" s="22" t="s">
        <v>8</v>
      </c>
      <c r="I26" s="22" t="s">
        <v>7</v>
      </c>
    </row>
    <row r="27" spans="1:9" ht="112.5" customHeight="1" x14ac:dyDescent="0.25">
      <c r="A27" s="28">
        <v>16</v>
      </c>
      <c r="B27" s="33" t="s">
        <v>49</v>
      </c>
      <c r="C27" s="34" t="s">
        <v>50</v>
      </c>
      <c r="D27" s="32" t="s">
        <v>26</v>
      </c>
      <c r="E27" s="32">
        <f>[1]реактивы2022!I67</f>
        <v>7</v>
      </c>
      <c r="F27" s="30">
        <f>[1]реактивы2022!J67</f>
        <v>56773</v>
      </c>
      <c r="G27" s="17">
        <f t="shared" si="1"/>
        <v>397411</v>
      </c>
      <c r="H27" s="22" t="s">
        <v>8</v>
      </c>
      <c r="I27" s="22" t="s">
        <v>7</v>
      </c>
    </row>
    <row r="28" spans="1:9" ht="103.5" customHeight="1" x14ac:dyDescent="0.25">
      <c r="A28" s="28">
        <v>17</v>
      </c>
      <c r="B28" s="33" t="s">
        <v>51</v>
      </c>
      <c r="C28" s="34" t="s">
        <v>52</v>
      </c>
      <c r="D28" s="32" t="s">
        <v>26</v>
      </c>
      <c r="E28" s="32">
        <f>[1]реактивы2022!I68</f>
        <v>7</v>
      </c>
      <c r="F28" s="30">
        <f>[1]реактивы2022!J68</f>
        <v>92911</v>
      </c>
      <c r="G28" s="17">
        <f t="shared" si="1"/>
        <v>650377</v>
      </c>
      <c r="H28" s="22" t="s">
        <v>8</v>
      </c>
      <c r="I28" s="22" t="s">
        <v>7</v>
      </c>
    </row>
    <row r="29" spans="1:9" ht="80.25" customHeight="1" x14ac:dyDescent="0.25">
      <c r="A29" s="28">
        <v>18</v>
      </c>
      <c r="B29" s="35" t="s">
        <v>53</v>
      </c>
      <c r="C29" s="34" t="s">
        <v>54</v>
      </c>
      <c r="D29" s="32" t="s">
        <v>26</v>
      </c>
      <c r="E29" s="32">
        <f>[1]реактивы2022!I69</f>
        <v>2</v>
      </c>
      <c r="F29" s="30">
        <f>[1]реактивы2022!J69</f>
        <v>124802</v>
      </c>
      <c r="G29" s="17">
        <f t="shared" si="1"/>
        <v>249604</v>
      </c>
      <c r="H29" s="22" t="s">
        <v>8</v>
      </c>
      <c r="I29" s="22" t="s">
        <v>7</v>
      </c>
    </row>
    <row r="30" spans="1:9" ht="102" customHeight="1" x14ac:dyDescent="0.25">
      <c r="A30" s="28">
        <v>19</v>
      </c>
      <c r="B30" s="39" t="s">
        <v>55</v>
      </c>
      <c r="C30" s="34" t="s">
        <v>56</v>
      </c>
      <c r="D30" s="32" t="s">
        <v>26</v>
      </c>
      <c r="E30" s="32">
        <f>[1]реактивы2022!I70</f>
        <v>1</v>
      </c>
      <c r="F30" s="30">
        <f>[1]реактивы2022!J70</f>
        <v>199644</v>
      </c>
      <c r="G30" s="17">
        <f t="shared" si="1"/>
        <v>199644</v>
      </c>
      <c r="H30" s="22" t="s">
        <v>8</v>
      </c>
      <c r="I30" s="22" t="s">
        <v>7</v>
      </c>
    </row>
    <row r="31" spans="1:9" ht="75" x14ac:dyDescent="0.25">
      <c r="A31" s="28">
        <v>20</v>
      </c>
      <c r="B31" s="32" t="s">
        <v>57</v>
      </c>
      <c r="C31" s="40" t="s">
        <v>58</v>
      </c>
      <c r="D31" s="32" t="s">
        <v>26</v>
      </c>
      <c r="E31" s="32">
        <f>[1]реактивы2022!I71</f>
        <v>7</v>
      </c>
      <c r="F31" s="30">
        <f>[1]реактивы2022!J71</f>
        <v>91726</v>
      </c>
      <c r="G31" s="17">
        <f t="shared" si="1"/>
        <v>642082</v>
      </c>
      <c r="H31" s="22" t="s">
        <v>8</v>
      </c>
      <c r="I31" s="22" t="s">
        <v>7</v>
      </c>
    </row>
    <row r="32" spans="1:9" ht="96" customHeight="1" x14ac:dyDescent="0.25">
      <c r="A32" s="28">
        <v>21</v>
      </c>
      <c r="B32" s="16" t="s">
        <v>59</v>
      </c>
      <c r="C32" s="16" t="s">
        <v>60</v>
      </c>
      <c r="D32" s="32" t="s">
        <v>26</v>
      </c>
      <c r="E32" s="32">
        <f>[1]реактивы2022!I72</f>
        <v>10</v>
      </c>
      <c r="F32" s="30">
        <f>[1]реактивы2022!J72</f>
        <v>64672</v>
      </c>
      <c r="G32" s="17">
        <f t="shared" si="1"/>
        <v>646720</v>
      </c>
      <c r="H32" s="22" t="s">
        <v>8</v>
      </c>
      <c r="I32" s="22" t="s">
        <v>7</v>
      </c>
    </row>
    <row r="33" spans="1:9" ht="96" customHeight="1" x14ac:dyDescent="0.25">
      <c r="A33" s="28">
        <v>22</v>
      </c>
      <c r="B33" s="16" t="s">
        <v>61</v>
      </c>
      <c r="C33" s="16" t="s">
        <v>62</v>
      </c>
      <c r="D33" s="32" t="s">
        <v>26</v>
      </c>
      <c r="E33" s="32">
        <f>[1]реактивы2022!I73</f>
        <v>1</v>
      </c>
      <c r="F33" s="30">
        <f>[1]реактивы2022!J73</f>
        <v>53219</v>
      </c>
      <c r="G33" s="17">
        <f t="shared" si="1"/>
        <v>53219</v>
      </c>
      <c r="H33" s="22" t="s">
        <v>8</v>
      </c>
      <c r="I33" s="22" t="s">
        <v>7</v>
      </c>
    </row>
    <row r="34" spans="1:9" ht="90" x14ac:dyDescent="0.25">
      <c r="A34" s="28">
        <v>23</v>
      </c>
      <c r="B34" s="16" t="s">
        <v>63</v>
      </c>
      <c r="C34" s="16" t="s">
        <v>64</v>
      </c>
      <c r="D34" s="32" t="s">
        <v>26</v>
      </c>
      <c r="E34" s="32">
        <f>[1]реактивы2022!I74</f>
        <v>2</v>
      </c>
      <c r="F34" s="30">
        <f>[1]реактивы2022!J74</f>
        <v>160940</v>
      </c>
      <c r="G34" s="17">
        <f t="shared" si="1"/>
        <v>321880</v>
      </c>
      <c r="H34" s="22" t="s">
        <v>8</v>
      </c>
      <c r="I34" s="22" t="s">
        <v>7</v>
      </c>
    </row>
    <row r="35" spans="1:9" ht="90" x14ac:dyDescent="0.25">
      <c r="A35" s="28">
        <v>24</v>
      </c>
      <c r="B35" s="16" t="s">
        <v>65</v>
      </c>
      <c r="C35" s="16" t="s">
        <v>66</v>
      </c>
      <c r="D35" s="32" t="s">
        <v>26</v>
      </c>
      <c r="E35" s="32">
        <f>[1]реактивы2022!I75</f>
        <v>1</v>
      </c>
      <c r="F35" s="30">
        <f>[1]реактивы2022!J75</f>
        <v>43839</v>
      </c>
      <c r="G35" s="17">
        <f t="shared" si="1"/>
        <v>43839</v>
      </c>
      <c r="H35" s="22" t="s">
        <v>8</v>
      </c>
      <c r="I35" s="22" t="s">
        <v>7</v>
      </c>
    </row>
    <row r="36" spans="1:9" ht="150" customHeight="1" x14ac:dyDescent="0.25">
      <c r="A36" s="28">
        <v>25</v>
      </c>
      <c r="B36" s="16" t="s">
        <v>67</v>
      </c>
      <c r="C36" s="16" t="s">
        <v>68</v>
      </c>
      <c r="D36" s="32" t="s">
        <v>26</v>
      </c>
      <c r="E36" s="32">
        <f>[1]реактивы2022!I76</f>
        <v>5</v>
      </c>
      <c r="F36" s="30">
        <f>[1]реактивы2022!J76</f>
        <v>122433</v>
      </c>
      <c r="G36" s="17">
        <f t="shared" si="1"/>
        <v>612165</v>
      </c>
      <c r="H36" s="22" t="s">
        <v>8</v>
      </c>
      <c r="I36" s="22" t="s">
        <v>7</v>
      </c>
    </row>
    <row r="37" spans="1:9" ht="159.75" customHeight="1" x14ac:dyDescent="0.25">
      <c r="A37" s="28">
        <v>26</v>
      </c>
      <c r="B37" s="16" t="s">
        <v>69</v>
      </c>
      <c r="C37" s="16" t="s">
        <v>70</v>
      </c>
      <c r="D37" s="32" t="s">
        <v>26</v>
      </c>
      <c r="E37" s="32">
        <f>[1]реактивы2022!I77</f>
        <v>10</v>
      </c>
      <c r="F37" s="30">
        <f>[1]реактивы2022!J77</f>
        <v>151856</v>
      </c>
      <c r="G37" s="17">
        <f t="shared" si="1"/>
        <v>1518560</v>
      </c>
      <c r="H37" s="22" t="s">
        <v>8</v>
      </c>
      <c r="I37" s="22" t="s">
        <v>7</v>
      </c>
    </row>
    <row r="38" spans="1:9" ht="150" x14ac:dyDescent="0.25">
      <c r="A38" s="28">
        <v>27</v>
      </c>
      <c r="B38" s="16" t="s">
        <v>71</v>
      </c>
      <c r="C38" s="16" t="s">
        <v>72</v>
      </c>
      <c r="D38" s="32" t="s">
        <v>26</v>
      </c>
      <c r="E38" s="32">
        <f>[1]реактивы2022!I78</f>
        <v>5</v>
      </c>
      <c r="F38" s="30">
        <f>[1]реактивы2022!J78</f>
        <v>96268</v>
      </c>
      <c r="G38" s="17">
        <f t="shared" si="1"/>
        <v>481340</v>
      </c>
      <c r="H38" s="22" t="s">
        <v>8</v>
      </c>
      <c r="I38" s="22" t="s">
        <v>7</v>
      </c>
    </row>
    <row r="39" spans="1:9" ht="135" x14ac:dyDescent="0.25">
      <c r="A39" s="28">
        <v>28</v>
      </c>
      <c r="B39" s="16" t="s">
        <v>73</v>
      </c>
      <c r="C39" s="16" t="s">
        <v>74</v>
      </c>
      <c r="D39" s="32" t="s">
        <v>26</v>
      </c>
      <c r="E39" s="32">
        <f>[1]реактивы2022!I79</f>
        <v>3</v>
      </c>
      <c r="F39" s="30">
        <f>[1]реактивы2022!J79</f>
        <v>494371</v>
      </c>
      <c r="G39" s="17">
        <f t="shared" si="1"/>
        <v>1483113</v>
      </c>
      <c r="H39" s="22" t="s">
        <v>8</v>
      </c>
      <c r="I39" s="22" t="s">
        <v>7</v>
      </c>
    </row>
    <row r="40" spans="1:9" ht="150" x14ac:dyDescent="0.25">
      <c r="A40" s="28">
        <v>29</v>
      </c>
      <c r="B40" s="16" t="s">
        <v>75</v>
      </c>
      <c r="C40" s="16" t="s">
        <v>76</v>
      </c>
      <c r="D40" s="32" t="s">
        <v>26</v>
      </c>
      <c r="E40" s="32">
        <f>[1]реактивы2022!I80</f>
        <v>1</v>
      </c>
      <c r="F40" s="30">
        <f>[1]реактивы2022!J80</f>
        <v>278830</v>
      </c>
      <c r="G40" s="17">
        <f t="shared" si="1"/>
        <v>278830</v>
      </c>
      <c r="H40" s="22" t="s">
        <v>8</v>
      </c>
      <c r="I40" s="22" t="s">
        <v>7</v>
      </c>
    </row>
    <row r="41" spans="1:9" ht="80.25" customHeight="1" x14ac:dyDescent="0.25">
      <c r="A41" s="28">
        <v>30</v>
      </c>
      <c r="B41" s="31" t="s">
        <v>77</v>
      </c>
      <c r="C41" s="41" t="s">
        <v>78</v>
      </c>
      <c r="D41" s="32" t="s">
        <v>26</v>
      </c>
      <c r="E41" s="32">
        <f>[1]реактивы2022!I81</f>
        <v>1</v>
      </c>
      <c r="F41" s="30">
        <f>[1]реактивы2022!J81</f>
        <v>209261</v>
      </c>
      <c r="G41" s="17">
        <f t="shared" si="1"/>
        <v>209261</v>
      </c>
      <c r="H41" s="22" t="s">
        <v>8</v>
      </c>
      <c r="I41" s="22" t="s">
        <v>7</v>
      </c>
    </row>
    <row r="42" spans="1:9" ht="73.5" customHeight="1" x14ac:dyDescent="0.25">
      <c r="A42" s="28">
        <v>31</v>
      </c>
      <c r="B42" s="33" t="s">
        <v>79</v>
      </c>
      <c r="C42" s="34" t="s">
        <v>80</v>
      </c>
      <c r="D42" s="32" t="s">
        <v>26</v>
      </c>
      <c r="E42" s="32">
        <f>[1]реактивы2022!I82</f>
        <v>1</v>
      </c>
      <c r="F42" s="30">
        <f>[1]реактивы2022!J82</f>
        <v>192733</v>
      </c>
      <c r="G42" s="17">
        <f t="shared" si="1"/>
        <v>192733</v>
      </c>
      <c r="H42" s="22" t="s">
        <v>8</v>
      </c>
      <c r="I42" s="22" t="s">
        <v>7</v>
      </c>
    </row>
    <row r="43" spans="1:9" ht="84" customHeight="1" x14ac:dyDescent="0.25">
      <c r="A43" s="28">
        <v>32</v>
      </c>
      <c r="B43" s="33" t="s">
        <v>81</v>
      </c>
      <c r="C43" s="34" t="s">
        <v>82</v>
      </c>
      <c r="D43" s="32" t="s">
        <v>26</v>
      </c>
      <c r="E43" s="32">
        <f>[1]реактивы2022!I83</f>
        <v>1</v>
      </c>
      <c r="F43" s="30">
        <f>[1]реактивы2022!J83</f>
        <v>192733</v>
      </c>
      <c r="G43" s="17">
        <f t="shared" si="1"/>
        <v>192733</v>
      </c>
      <c r="H43" s="22" t="s">
        <v>8</v>
      </c>
      <c r="I43" s="22" t="s">
        <v>7</v>
      </c>
    </row>
    <row r="44" spans="1:9" ht="60" x14ac:dyDescent="0.25">
      <c r="A44" s="28">
        <v>33</v>
      </c>
      <c r="B44" s="42" t="s">
        <v>83</v>
      </c>
      <c r="C44" s="43" t="s">
        <v>84</v>
      </c>
      <c r="D44" s="32" t="s">
        <v>26</v>
      </c>
      <c r="E44" s="32">
        <f>[1]реактивы2022!I84</f>
        <v>1</v>
      </c>
      <c r="F44" s="30">
        <f>[1]реактивы2022!J84</f>
        <v>154719</v>
      </c>
      <c r="G44" s="17">
        <f t="shared" si="1"/>
        <v>154719</v>
      </c>
      <c r="H44" s="22" t="s">
        <v>8</v>
      </c>
      <c r="I44" s="22" t="s">
        <v>7</v>
      </c>
    </row>
    <row r="45" spans="1:9" ht="60" x14ac:dyDescent="0.25">
      <c r="A45" s="28">
        <v>34</v>
      </c>
      <c r="B45" s="44" t="s">
        <v>85</v>
      </c>
      <c r="C45" s="45" t="s">
        <v>86</v>
      </c>
      <c r="D45" s="32" t="s">
        <v>26</v>
      </c>
      <c r="E45" s="32">
        <f>[1]реактивы2022!I85</f>
        <v>1</v>
      </c>
      <c r="F45" s="30">
        <f>[1]реактивы2022!J85</f>
        <v>154719</v>
      </c>
      <c r="G45" s="17">
        <f t="shared" si="1"/>
        <v>154719</v>
      </c>
      <c r="H45" s="22" t="s">
        <v>8</v>
      </c>
      <c r="I45" s="22" t="s">
        <v>7</v>
      </c>
    </row>
    <row r="46" spans="1:9" ht="60" x14ac:dyDescent="0.25">
      <c r="A46" s="28">
        <v>35</v>
      </c>
      <c r="B46" s="46" t="s">
        <v>87</v>
      </c>
      <c r="C46" s="27" t="s">
        <v>88</v>
      </c>
      <c r="D46" s="32" t="s">
        <v>26</v>
      </c>
      <c r="E46" s="32">
        <f>[1]реактивы2022!I86</f>
        <v>1</v>
      </c>
      <c r="F46" s="30">
        <f>[1]реактивы2022!J86</f>
        <v>154719</v>
      </c>
      <c r="G46" s="17">
        <f t="shared" si="1"/>
        <v>154719</v>
      </c>
      <c r="H46" s="22" t="s">
        <v>8</v>
      </c>
      <c r="I46" s="22" t="s">
        <v>7</v>
      </c>
    </row>
    <row r="47" spans="1:9" ht="60" x14ac:dyDescent="0.25">
      <c r="A47" s="28">
        <v>36</v>
      </c>
      <c r="B47" s="16" t="s">
        <v>89</v>
      </c>
      <c r="C47" s="17" t="s">
        <v>90</v>
      </c>
      <c r="D47" s="32" t="s">
        <v>91</v>
      </c>
      <c r="E47" s="32">
        <f>[1]реактивы2022!I87</f>
        <v>1</v>
      </c>
      <c r="F47" s="30">
        <f>[1]реактивы2022!J87</f>
        <v>85802</v>
      </c>
      <c r="G47" s="17">
        <f t="shared" si="1"/>
        <v>85802</v>
      </c>
      <c r="H47" s="22" t="s">
        <v>8</v>
      </c>
      <c r="I47" s="22" t="s">
        <v>7</v>
      </c>
    </row>
    <row r="48" spans="1:9" ht="90" x14ac:dyDescent="0.25">
      <c r="A48" s="28">
        <v>37</v>
      </c>
      <c r="B48" s="16" t="s">
        <v>92</v>
      </c>
      <c r="C48" s="17" t="s">
        <v>93</v>
      </c>
      <c r="D48" s="32" t="s">
        <v>91</v>
      </c>
      <c r="E48" s="32">
        <f>[1]реактивы2022!I88</f>
        <v>1</v>
      </c>
      <c r="F48" s="30">
        <f>[1]реактивы2022!J88</f>
        <v>183254</v>
      </c>
      <c r="G48" s="17">
        <f t="shared" si="1"/>
        <v>183254</v>
      </c>
      <c r="H48" s="22" t="s">
        <v>8</v>
      </c>
      <c r="I48" s="22" t="s">
        <v>7</v>
      </c>
    </row>
    <row r="49" spans="1:9" ht="60" x14ac:dyDescent="0.25">
      <c r="A49" s="28">
        <v>38</v>
      </c>
      <c r="B49" s="16" t="s">
        <v>94</v>
      </c>
      <c r="C49" s="17" t="s">
        <v>95</v>
      </c>
      <c r="D49" s="32" t="s">
        <v>91</v>
      </c>
      <c r="E49" s="32">
        <f>[1]реактивы2022!I89</f>
        <v>1</v>
      </c>
      <c r="F49" s="30">
        <f>[1]реактивы2022!J89</f>
        <v>80865</v>
      </c>
      <c r="G49" s="17">
        <f t="shared" si="1"/>
        <v>80865</v>
      </c>
      <c r="H49" s="22" t="s">
        <v>8</v>
      </c>
      <c r="I49" s="22" t="s">
        <v>7</v>
      </c>
    </row>
    <row r="50" spans="1:9" ht="60" x14ac:dyDescent="0.25">
      <c r="A50" s="28">
        <v>39</v>
      </c>
      <c r="B50" s="16" t="s">
        <v>96</v>
      </c>
      <c r="C50" s="17" t="s">
        <v>97</v>
      </c>
      <c r="D50" s="32" t="s">
        <v>91</v>
      </c>
      <c r="E50" s="32">
        <f>[1]реактивы2022!I90</f>
        <v>1</v>
      </c>
      <c r="F50" s="30">
        <f>[1]реактивы2022!J90</f>
        <v>107326</v>
      </c>
      <c r="G50" s="17">
        <f t="shared" si="1"/>
        <v>107326</v>
      </c>
      <c r="H50" s="22" t="s">
        <v>8</v>
      </c>
      <c r="I50" s="22" t="s">
        <v>7</v>
      </c>
    </row>
    <row r="51" spans="1:9" ht="60" x14ac:dyDescent="0.25">
      <c r="A51" s="28">
        <v>40</v>
      </c>
      <c r="B51" s="16" t="s">
        <v>98</v>
      </c>
      <c r="C51" s="17" t="s">
        <v>99</v>
      </c>
      <c r="D51" s="32" t="s">
        <v>91</v>
      </c>
      <c r="E51" s="32">
        <f>[1]реактивы2022!I91</f>
        <v>1</v>
      </c>
      <c r="F51" s="30">
        <f>[1]реактивы2022!J91</f>
        <v>121347</v>
      </c>
      <c r="G51" s="17">
        <f t="shared" si="1"/>
        <v>121347</v>
      </c>
      <c r="H51" s="22" t="s">
        <v>8</v>
      </c>
      <c r="I51" s="22" t="s">
        <v>7</v>
      </c>
    </row>
    <row r="52" spans="1:9" ht="45" x14ac:dyDescent="0.25">
      <c r="A52" s="28">
        <v>41</v>
      </c>
      <c r="B52" s="16" t="s">
        <v>100</v>
      </c>
      <c r="C52" s="17" t="s">
        <v>101</v>
      </c>
      <c r="D52" s="32" t="s">
        <v>91</v>
      </c>
      <c r="E52" s="32">
        <f>[1]реактивы2022!I92</f>
        <v>1</v>
      </c>
      <c r="F52" s="30">
        <f>[1]реактивы2022!J92</f>
        <v>70912</v>
      </c>
      <c r="G52" s="17">
        <f t="shared" si="1"/>
        <v>70912</v>
      </c>
      <c r="H52" s="22" t="s">
        <v>8</v>
      </c>
      <c r="I52" s="22" t="s">
        <v>7</v>
      </c>
    </row>
    <row r="53" spans="1:9" ht="45" x14ac:dyDescent="0.25">
      <c r="A53" s="28">
        <v>42</v>
      </c>
      <c r="B53" s="16" t="s">
        <v>102</v>
      </c>
      <c r="C53" s="17" t="s">
        <v>103</v>
      </c>
      <c r="D53" s="32" t="s">
        <v>91</v>
      </c>
      <c r="E53" s="32">
        <f>[1]реактивы2022!I93</f>
        <v>2</v>
      </c>
      <c r="F53" s="30">
        <f>[1]реактивы2022!J93</f>
        <v>149289</v>
      </c>
      <c r="G53" s="17">
        <f t="shared" si="1"/>
        <v>298578</v>
      </c>
      <c r="H53" s="22" t="s">
        <v>8</v>
      </c>
      <c r="I53" s="22" t="s">
        <v>7</v>
      </c>
    </row>
    <row r="54" spans="1:9" ht="60" x14ac:dyDescent="0.25">
      <c r="A54" s="28">
        <v>43</v>
      </c>
      <c r="B54" s="16" t="s">
        <v>104</v>
      </c>
      <c r="C54" s="17" t="s">
        <v>105</v>
      </c>
      <c r="D54" s="32" t="s">
        <v>91</v>
      </c>
      <c r="E54" s="32">
        <f>[1]реактивы2022!I94</f>
        <v>2</v>
      </c>
      <c r="F54" s="30">
        <f>[1]реактивы2022!J94</f>
        <v>216627</v>
      </c>
      <c r="G54" s="17">
        <f t="shared" si="1"/>
        <v>433254</v>
      </c>
      <c r="H54" s="22" t="s">
        <v>8</v>
      </c>
      <c r="I54" s="22" t="s">
        <v>7</v>
      </c>
    </row>
    <row r="55" spans="1:9" ht="45" x14ac:dyDescent="0.25">
      <c r="A55" s="28">
        <v>44</v>
      </c>
      <c r="B55" s="47" t="s">
        <v>106</v>
      </c>
      <c r="C55" s="40" t="s">
        <v>107</v>
      </c>
      <c r="D55" s="32" t="s">
        <v>91</v>
      </c>
      <c r="E55" s="32">
        <f>[1]реактивы2022!I95</f>
        <v>2</v>
      </c>
      <c r="F55" s="30">
        <f>[1]реактивы2022!J95</f>
        <v>30800</v>
      </c>
      <c r="G55" s="17">
        <f t="shared" si="1"/>
        <v>61600</v>
      </c>
      <c r="H55" s="22" t="s">
        <v>8</v>
      </c>
      <c r="I55" s="22" t="s">
        <v>7</v>
      </c>
    </row>
    <row r="56" spans="1:9" ht="45" x14ac:dyDescent="0.25">
      <c r="A56" s="28">
        <v>45</v>
      </c>
      <c r="B56" s="27" t="s">
        <v>108</v>
      </c>
      <c r="C56" s="34" t="s">
        <v>109</v>
      </c>
      <c r="D56" s="32" t="s">
        <v>28</v>
      </c>
      <c r="E56" s="32">
        <f>[1]реактивы2022!I110</f>
        <v>84</v>
      </c>
      <c r="F56" s="30">
        <f>[1]реактивы2022!J110</f>
        <v>45500</v>
      </c>
      <c r="G56" s="17">
        <f t="shared" ref="G56:G77" si="2">E56*F56</f>
        <v>3822000</v>
      </c>
      <c r="H56" s="22" t="s">
        <v>8</v>
      </c>
      <c r="I56" s="22" t="s">
        <v>7</v>
      </c>
    </row>
    <row r="57" spans="1:9" ht="45" x14ac:dyDescent="0.25">
      <c r="A57" s="28">
        <v>46</v>
      </c>
      <c r="B57" s="17" t="s">
        <v>110</v>
      </c>
      <c r="C57" s="34" t="s">
        <v>111</v>
      </c>
      <c r="D57" s="32" t="s">
        <v>28</v>
      </c>
      <c r="E57" s="32">
        <f>[1]реактивы2022!I111</f>
        <v>30</v>
      </c>
      <c r="F57" s="30">
        <f>[1]реактивы2022!J111</f>
        <v>41800</v>
      </c>
      <c r="G57" s="17">
        <f t="shared" si="2"/>
        <v>1254000</v>
      </c>
      <c r="H57" s="22" t="s">
        <v>8</v>
      </c>
      <c r="I57" s="22" t="s">
        <v>7</v>
      </c>
    </row>
    <row r="58" spans="1:9" ht="45" x14ac:dyDescent="0.25">
      <c r="A58" s="28">
        <v>47</v>
      </c>
      <c r="B58" s="27" t="s">
        <v>112</v>
      </c>
      <c r="C58" s="40" t="s">
        <v>113</v>
      </c>
      <c r="D58" s="32" t="s">
        <v>28</v>
      </c>
      <c r="E58" s="32">
        <f>[1]реактивы2022!I112</f>
        <v>22</v>
      </c>
      <c r="F58" s="30">
        <f>[1]реактивы2022!J112</f>
        <v>23300</v>
      </c>
      <c r="G58" s="17">
        <f t="shared" si="2"/>
        <v>512600</v>
      </c>
      <c r="H58" s="22" t="s">
        <v>8</v>
      </c>
      <c r="I58" s="22" t="s">
        <v>7</v>
      </c>
    </row>
    <row r="59" spans="1:9" ht="45" x14ac:dyDescent="0.25">
      <c r="A59" s="28">
        <v>48</v>
      </c>
      <c r="B59" s="16" t="s">
        <v>114</v>
      </c>
      <c r="C59" s="40" t="s">
        <v>115</v>
      </c>
      <c r="D59" s="32" t="s">
        <v>28</v>
      </c>
      <c r="E59" s="32">
        <f>[1]реактивы2022!I113</f>
        <v>14</v>
      </c>
      <c r="F59" s="30">
        <f>[1]реактивы2022!J113</f>
        <v>23300</v>
      </c>
      <c r="G59" s="17">
        <f t="shared" si="2"/>
        <v>326200</v>
      </c>
      <c r="H59" s="22" t="s">
        <v>8</v>
      </c>
      <c r="I59" s="22" t="s">
        <v>7</v>
      </c>
    </row>
    <row r="60" spans="1:9" ht="60" x14ac:dyDescent="0.25">
      <c r="A60" s="28">
        <v>49</v>
      </c>
      <c r="B60" s="16" t="s">
        <v>116</v>
      </c>
      <c r="C60" s="48" t="s">
        <v>117</v>
      </c>
      <c r="D60" s="32" t="s">
        <v>26</v>
      </c>
      <c r="E60" s="32">
        <f>[1]реактивы2022!I114</f>
        <v>1</v>
      </c>
      <c r="F60" s="30">
        <f>[1]реактивы2022!J114</f>
        <v>25000</v>
      </c>
      <c r="G60" s="17">
        <f t="shared" si="2"/>
        <v>25000</v>
      </c>
      <c r="H60" s="22" t="s">
        <v>8</v>
      </c>
      <c r="I60" s="22" t="s">
        <v>7</v>
      </c>
    </row>
    <row r="61" spans="1:9" ht="45" x14ac:dyDescent="0.25">
      <c r="A61" s="28">
        <v>50</v>
      </c>
      <c r="B61" s="38" t="s">
        <v>118</v>
      </c>
      <c r="C61" s="49" t="s">
        <v>119</v>
      </c>
      <c r="D61" s="32" t="s">
        <v>27</v>
      </c>
      <c r="E61" s="32">
        <f>[1]реактивы2022!I115</f>
        <v>3</v>
      </c>
      <c r="F61" s="30">
        <f>[1]реактивы2022!J115</f>
        <v>31500</v>
      </c>
      <c r="G61" s="17">
        <f t="shared" si="2"/>
        <v>94500</v>
      </c>
      <c r="H61" s="22" t="s">
        <v>8</v>
      </c>
      <c r="I61" s="22" t="s">
        <v>7</v>
      </c>
    </row>
    <row r="62" spans="1:9" ht="90" x14ac:dyDescent="0.25">
      <c r="A62" s="28">
        <v>51</v>
      </c>
      <c r="B62" s="37" t="s">
        <v>120</v>
      </c>
      <c r="C62" s="33" t="s">
        <v>121</v>
      </c>
      <c r="D62" s="32" t="s">
        <v>27</v>
      </c>
      <c r="E62" s="32">
        <f>[1]реактивы2022!I116</f>
        <v>3</v>
      </c>
      <c r="F62" s="30">
        <f>[1]реактивы2022!J116</f>
        <v>91700</v>
      </c>
      <c r="G62" s="17">
        <f t="shared" si="2"/>
        <v>275100</v>
      </c>
      <c r="H62" s="22" t="s">
        <v>8</v>
      </c>
      <c r="I62" s="22" t="s">
        <v>7</v>
      </c>
    </row>
    <row r="63" spans="1:9" ht="45" x14ac:dyDescent="0.25">
      <c r="A63" s="28">
        <v>52</v>
      </c>
      <c r="B63" s="36" t="s">
        <v>122</v>
      </c>
      <c r="C63" s="33" t="s">
        <v>123</v>
      </c>
      <c r="D63" s="32" t="s">
        <v>27</v>
      </c>
      <c r="E63" s="32">
        <f>[1]реактивы2022!I117</f>
        <v>3</v>
      </c>
      <c r="F63" s="30">
        <f>[1]реактивы2022!J117</f>
        <v>15200</v>
      </c>
      <c r="G63" s="17">
        <f t="shared" si="2"/>
        <v>45600</v>
      </c>
      <c r="H63" s="22" t="s">
        <v>8</v>
      </c>
      <c r="I63" s="22" t="s">
        <v>7</v>
      </c>
    </row>
    <row r="64" spans="1:9" ht="45" x14ac:dyDescent="0.25">
      <c r="A64" s="28">
        <v>53</v>
      </c>
      <c r="B64" s="27" t="s">
        <v>124</v>
      </c>
      <c r="C64" s="27" t="s">
        <v>125</v>
      </c>
      <c r="D64" s="32" t="s">
        <v>26</v>
      </c>
      <c r="E64" s="32">
        <f>[1]реактивы2022!I118</f>
        <v>5</v>
      </c>
      <c r="F64" s="30">
        <f>[1]реактивы2022!J118</f>
        <v>55000</v>
      </c>
      <c r="G64" s="17">
        <f t="shared" si="2"/>
        <v>275000</v>
      </c>
      <c r="H64" s="22" t="s">
        <v>8</v>
      </c>
      <c r="I64" s="22" t="s">
        <v>7</v>
      </c>
    </row>
    <row r="65" spans="1:9" ht="45" x14ac:dyDescent="0.25">
      <c r="A65" s="28">
        <v>54</v>
      </c>
      <c r="B65" s="27" t="s">
        <v>126</v>
      </c>
      <c r="C65" s="27" t="s">
        <v>127</v>
      </c>
      <c r="D65" s="32" t="s">
        <v>26</v>
      </c>
      <c r="E65" s="32">
        <f>[1]реактивы2022!I119</f>
        <v>340</v>
      </c>
      <c r="F65" s="30">
        <f>[1]реактивы2022!J119</f>
        <v>57000</v>
      </c>
      <c r="G65" s="17">
        <f t="shared" si="2"/>
        <v>19380000</v>
      </c>
      <c r="H65" s="22" t="s">
        <v>8</v>
      </c>
      <c r="I65" s="22" t="s">
        <v>7</v>
      </c>
    </row>
    <row r="66" spans="1:9" ht="45" x14ac:dyDescent="0.25">
      <c r="A66" s="28">
        <v>55</v>
      </c>
      <c r="B66" s="27" t="s">
        <v>128</v>
      </c>
      <c r="C66" s="27" t="s">
        <v>129</v>
      </c>
      <c r="D66" s="32" t="s">
        <v>26</v>
      </c>
      <c r="E66" s="32">
        <f>[1]реактивы2022!I120</f>
        <v>340</v>
      </c>
      <c r="F66" s="30">
        <f>[1]реактивы2022!J120</f>
        <v>61000</v>
      </c>
      <c r="G66" s="17">
        <f t="shared" si="2"/>
        <v>20740000</v>
      </c>
      <c r="H66" s="22" t="s">
        <v>8</v>
      </c>
      <c r="I66" s="22" t="s">
        <v>7</v>
      </c>
    </row>
    <row r="67" spans="1:9" ht="45" x14ac:dyDescent="0.25">
      <c r="A67" s="28">
        <v>56</v>
      </c>
      <c r="B67" s="27" t="s">
        <v>130</v>
      </c>
      <c r="C67" s="27" t="s">
        <v>131</v>
      </c>
      <c r="D67" s="32" t="s">
        <v>26</v>
      </c>
      <c r="E67" s="32">
        <f>[1]реактивы2022!I121</f>
        <v>1</v>
      </c>
      <c r="F67" s="30">
        <f>[1]реактивы2022!J121</f>
        <v>59000</v>
      </c>
      <c r="G67" s="17">
        <f t="shared" si="2"/>
        <v>59000</v>
      </c>
      <c r="H67" s="22" t="s">
        <v>8</v>
      </c>
      <c r="I67" s="22" t="s">
        <v>7</v>
      </c>
    </row>
    <row r="68" spans="1:9" ht="75" x14ac:dyDescent="0.25">
      <c r="A68" s="28">
        <v>57</v>
      </c>
      <c r="B68" s="27" t="s">
        <v>132</v>
      </c>
      <c r="C68" s="27" t="s">
        <v>133</v>
      </c>
      <c r="D68" s="32" t="s">
        <v>26</v>
      </c>
      <c r="E68" s="32">
        <f>[1]реактивы2022!I122</f>
        <v>1</v>
      </c>
      <c r="F68" s="30">
        <f>[1]реактивы2022!J122</f>
        <v>40000</v>
      </c>
      <c r="G68" s="17">
        <f t="shared" si="2"/>
        <v>40000</v>
      </c>
      <c r="H68" s="22" t="s">
        <v>8</v>
      </c>
      <c r="I68" s="22" t="s">
        <v>7</v>
      </c>
    </row>
    <row r="69" spans="1:9" ht="60" x14ac:dyDescent="0.25">
      <c r="A69" s="28">
        <v>58</v>
      </c>
      <c r="B69" s="32" t="s">
        <v>134</v>
      </c>
      <c r="C69" s="27" t="s">
        <v>135</v>
      </c>
      <c r="D69" s="32" t="s">
        <v>26</v>
      </c>
      <c r="E69" s="32">
        <f>[1]реактивы2022!I123</f>
        <v>2</v>
      </c>
      <c r="F69" s="30">
        <f>[1]реактивы2022!J123</f>
        <v>37000</v>
      </c>
      <c r="G69" s="17">
        <f t="shared" si="2"/>
        <v>74000</v>
      </c>
      <c r="H69" s="22" t="s">
        <v>8</v>
      </c>
      <c r="I69" s="22" t="s">
        <v>7</v>
      </c>
    </row>
    <row r="70" spans="1:9" ht="45" x14ac:dyDescent="0.25">
      <c r="A70" s="28">
        <v>59</v>
      </c>
      <c r="B70" s="32" t="s">
        <v>136</v>
      </c>
      <c r="C70" s="27" t="s">
        <v>135</v>
      </c>
      <c r="D70" s="32" t="s">
        <v>26</v>
      </c>
      <c r="E70" s="32">
        <f>[1]реактивы2022!I124</f>
        <v>1</v>
      </c>
      <c r="F70" s="30">
        <f>[1]реактивы2022!J124</f>
        <v>37000</v>
      </c>
      <c r="G70" s="17">
        <f t="shared" si="2"/>
        <v>37000</v>
      </c>
      <c r="H70" s="22" t="s">
        <v>8</v>
      </c>
      <c r="I70" s="22" t="s">
        <v>7</v>
      </c>
    </row>
    <row r="71" spans="1:9" ht="45" x14ac:dyDescent="0.25">
      <c r="A71" s="28">
        <v>60</v>
      </c>
      <c r="B71" s="32" t="s">
        <v>137</v>
      </c>
      <c r="C71" s="27" t="s">
        <v>138</v>
      </c>
      <c r="D71" s="32" t="s">
        <v>26</v>
      </c>
      <c r="E71" s="32">
        <f>[1]реактивы2022!I125</f>
        <v>1</v>
      </c>
      <c r="F71" s="30">
        <f>[1]реактивы2022!J125</f>
        <v>49000</v>
      </c>
      <c r="G71" s="17">
        <f t="shared" si="2"/>
        <v>49000</v>
      </c>
      <c r="H71" s="22" t="s">
        <v>8</v>
      </c>
      <c r="I71" s="22" t="s">
        <v>7</v>
      </c>
    </row>
    <row r="72" spans="1:9" ht="45" x14ac:dyDescent="0.25">
      <c r="A72" s="28">
        <v>61</v>
      </c>
      <c r="B72" s="32" t="s">
        <v>139</v>
      </c>
      <c r="C72" s="27" t="s">
        <v>140</v>
      </c>
      <c r="D72" s="32" t="s">
        <v>26</v>
      </c>
      <c r="E72" s="32">
        <f>[1]реактивы2022!I126</f>
        <v>1</v>
      </c>
      <c r="F72" s="30">
        <f>[1]реактивы2022!J126</f>
        <v>35000</v>
      </c>
      <c r="G72" s="17">
        <f t="shared" si="2"/>
        <v>35000</v>
      </c>
      <c r="H72" s="22" t="s">
        <v>8</v>
      </c>
      <c r="I72" s="22" t="s">
        <v>7</v>
      </c>
    </row>
    <row r="73" spans="1:9" ht="45" x14ac:dyDescent="0.25">
      <c r="A73" s="28">
        <v>62</v>
      </c>
      <c r="B73" s="32" t="s">
        <v>141</v>
      </c>
      <c r="C73" s="27" t="s">
        <v>142</v>
      </c>
      <c r="D73" s="32" t="s">
        <v>26</v>
      </c>
      <c r="E73" s="32">
        <f>[1]реактивы2022!I127</f>
        <v>1</v>
      </c>
      <c r="F73" s="30">
        <f>[1]реактивы2022!J127</f>
        <v>49000</v>
      </c>
      <c r="G73" s="17">
        <f t="shared" si="2"/>
        <v>49000</v>
      </c>
      <c r="H73" s="22" t="s">
        <v>8</v>
      </c>
      <c r="I73" s="22" t="s">
        <v>7</v>
      </c>
    </row>
    <row r="74" spans="1:9" ht="45" x14ac:dyDescent="0.25">
      <c r="A74" s="28">
        <v>63</v>
      </c>
      <c r="B74" s="32" t="s">
        <v>143</v>
      </c>
      <c r="C74" s="27" t="s">
        <v>144</v>
      </c>
      <c r="D74" s="32" t="s">
        <v>26</v>
      </c>
      <c r="E74" s="32">
        <f>[1]реактивы2022!I128</f>
        <v>1</v>
      </c>
      <c r="F74" s="30">
        <f>[1]реактивы2022!J128</f>
        <v>35000</v>
      </c>
      <c r="G74" s="17">
        <f t="shared" si="2"/>
        <v>35000</v>
      </c>
      <c r="H74" s="22" t="s">
        <v>8</v>
      </c>
      <c r="I74" s="22" t="s">
        <v>7</v>
      </c>
    </row>
    <row r="75" spans="1:9" ht="60" x14ac:dyDescent="0.25">
      <c r="A75" s="28">
        <v>64</v>
      </c>
      <c r="B75" s="19" t="s">
        <v>145</v>
      </c>
      <c r="C75" s="19" t="s">
        <v>146</v>
      </c>
      <c r="D75" s="32" t="s">
        <v>26</v>
      </c>
      <c r="E75" s="32">
        <f>[1]реактивы2022!I138</f>
        <v>20</v>
      </c>
      <c r="F75" s="30">
        <f>[1]реактивы2022!J138</f>
        <v>52500</v>
      </c>
      <c r="G75" s="17">
        <f t="shared" si="2"/>
        <v>1050000</v>
      </c>
      <c r="H75" s="22" t="s">
        <v>8</v>
      </c>
      <c r="I75" s="22" t="s">
        <v>7</v>
      </c>
    </row>
    <row r="76" spans="1:9" ht="60" x14ac:dyDescent="0.25">
      <c r="A76" s="28">
        <v>65</v>
      </c>
      <c r="B76" s="19" t="s">
        <v>147</v>
      </c>
      <c r="C76" s="19" t="s">
        <v>148</v>
      </c>
      <c r="D76" s="32" t="s">
        <v>26</v>
      </c>
      <c r="E76" s="32">
        <f>[1]реактивы2022!I139</f>
        <v>10</v>
      </c>
      <c r="F76" s="30">
        <f>[1]реактивы2022!J139</f>
        <v>49000</v>
      </c>
      <c r="G76" s="17">
        <f t="shared" si="2"/>
        <v>490000</v>
      </c>
      <c r="H76" s="22" t="s">
        <v>8</v>
      </c>
      <c r="I76" s="22" t="s">
        <v>7</v>
      </c>
    </row>
    <row r="77" spans="1:9" ht="60" x14ac:dyDescent="0.25">
      <c r="A77" s="28">
        <v>66</v>
      </c>
      <c r="B77" s="19" t="s">
        <v>149</v>
      </c>
      <c r="C77" s="27" t="s">
        <v>150</v>
      </c>
      <c r="D77" s="32" t="s">
        <v>27</v>
      </c>
      <c r="E77" s="32">
        <f>[1]реактивы2022!I140</f>
        <v>1</v>
      </c>
      <c r="F77" s="30">
        <f>[1]реактивы2022!J140</f>
        <v>10800</v>
      </c>
      <c r="G77" s="17">
        <f t="shared" si="2"/>
        <v>10800</v>
      </c>
      <c r="H77" s="22" t="s">
        <v>8</v>
      </c>
      <c r="I77" s="22" t="s">
        <v>7</v>
      </c>
    </row>
    <row r="78" spans="1:9" x14ac:dyDescent="0.25">
      <c r="G78" s="50">
        <f>SUM(G12:G77)</f>
        <v>72215231</v>
      </c>
    </row>
  </sheetData>
  <mergeCells count="2">
    <mergeCell ref="B7:H7"/>
    <mergeCell ref="A9:I9"/>
  </mergeCells>
  <pageMargins left="0.70866141732283472" right="0.70866141732283472" top="0.74803149606299213" bottom="0.74803149606299213" header="0.31496062992125984" footer="0.31496062992125984"/>
  <pageSetup paperSize="9" scale="57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2022-02-28T05:20:17Z</dcterms:modified>
</cp:coreProperties>
</file>